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BBC4EAC3-D683-4166-94D1-E22857D4944E}" xr6:coauthVersionLast="47" xr6:coauthVersionMax="47" xr10:uidLastSave="{00000000-0000-0000-0000-000000000000}"/>
  <workbookProtection workbookAlgorithmName="SHA-512" workbookHashValue="9cqroccJjD+KCTLyiVpb345skdypeQ5UFGaekoNYXNumOJMUICT5JZxZbet1Yb55FQ3RudruYyFl+E4hoo51xg==" workbookSaltValue="RUz91OIVUNuSpmaRQ1Ba1Q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P48" i="2"/>
  <c r="P51" i="2" s="1"/>
  <c r="P53" i="2" s="1"/>
  <c r="P56" i="2" s="1"/>
  <c r="P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56" i="3"/>
  <c r="L59" i="3" s="1"/>
  <c r="D56" i="3"/>
  <c r="D59" i="3" s="1"/>
  <c r="X48" i="3"/>
  <c r="X51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K32" i="3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L53" i="4"/>
  <c r="L56" i="4" s="1"/>
  <c r="L59" i="4" s="1"/>
  <c r="E51" i="4"/>
  <c r="E53" i="4" s="1"/>
  <c r="E56" i="4" s="1"/>
  <c r="E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3" i="5"/>
  <c r="AA56" i="5" s="1"/>
  <c r="AA59" i="5" s="1"/>
  <c r="U48" i="5"/>
  <c r="U51" i="5" s="1"/>
  <c r="U53" i="5" s="1"/>
  <c r="U56" i="5" s="1"/>
  <c r="U59" i="5" s="1"/>
  <c r="AA47" i="5"/>
  <c r="Y47" i="5"/>
  <c r="X47" i="5"/>
  <c r="Z47" i="5" s="1"/>
  <c r="W47" i="5"/>
  <c r="V47" i="5"/>
  <c r="V48" i="5" s="1"/>
  <c r="V51" i="5" s="1"/>
  <c r="V53" i="5" s="1"/>
  <c r="V56" i="5" s="1"/>
  <c r="V59" i="5" s="1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53" i="6"/>
  <c r="AA56" i="6" s="1"/>
  <c r="AA59" i="6" s="1"/>
  <c r="T48" i="6"/>
  <c r="T51" i="6" s="1"/>
  <c r="T53" i="6" s="1"/>
  <c r="T56" i="6" s="1"/>
  <c r="T59" i="6" s="1"/>
  <c r="O48" i="6"/>
  <c r="O51" i="6" s="1"/>
  <c r="O53" i="6" s="1"/>
  <c r="O56" i="6" s="1"/>
  <c r="O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R48" i="7"/>
  <c r="R51" i="7" s="1"/>
  <c r="R53" i="7" s="1"/>
  <c r="R56" i="7" s="1"/>
  <c r="R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X51" i="7" s="1"/>
  <c r="X53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H48" i="8"/>
  <c r="H51" i="8" s="1"/>
  <c r="H53" i="8" s="1"/>
  <c r="H56" i="8" s="1"/>
  <c r="H59" i="8" s="1"/>
  <c r="F48" i="8"/>
  <c r="F51" i="8" s="1"/>
  <c r="F53" i="8" s="1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G32" i="8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L48" i="9" s="1"/>
  <c r="L51" i="9" s="1"/>
  <c r="L53" i="9" s="1"/>
  <c r="L56" i="9" s="1"/>
  <c r="L59" i="9" s="1"/>
  <c r="K47" i="9"/>
  <c r="J47" i="9"/>
  <c r="I47" i="9"/>
  <c r="H47" i="9"/>
  <c r="G47" i="9"/>
  <c r="F47" i="9"/>
  <c r="E47" i="9"/>
  <c r="D47" i="9"/>
  <c r="C47" i="9"/>
  <c r="AA32" i="9"/>
  <c r="Y32" i="9"/>
  <c r="Z32" i="9" s="1"/>
  <c r="X32" i="9"/>
  <c r="X48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W48" i="10"/>
  <c r="W51" i="10" s="1"/>
  <c r="W53" i="10" s="1"/>
  <c r="W56" i="10" s="1"/>
  <c r="W59" i="10" s="1"/>
  <c r="P48" i="10"/>
  <c r="P51" i="10" s="1"/>
  <c r="P53" i="10" s="1"/>
  <c r="P56" i="10" s="1"/>
  <c r="P59" i="10" s="1"/>
  <c r="O48" i="10"/>
  <c r="O51" i="10" s="1"/>
  <c r="O53" i="10" s="1"/>
  <c r="O56" i="10" s="1"/>
  <c r="O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X48" i="10" s="1"/>
  <c r="W32" i="10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O32" i="10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C32" i="10"/>
  <c r="C48" i="10" s="1"/>
  <c r="C51" i="10" s="1"/>
  <c r="C53" i="10" s="1"/>
  <c r="C56" i="10" s="1"/>
  <c r="C59" i="10" s="1"/>
  <c r="K59" i="11"/>
  <c r="W48" i="11"/>
  <c r="W51" i="11" s="1"/>
  <c r="W53" i="11" s="1"/>
  <c r="W56" i="11" s="1"/>
  <c r="W59" i="11" s="1"/>
  <c r="G48" i="11"/>
  <c r="G51" i="11" s="1"/>
  <c r="G53" i="11" s="1"/>
  <c r="G56" i="11" s="1"/>
  <c r="G59" i="11" s="1"/>
  <c r="F48" i="11"/>
  <c r="F51" i="11" s="1"/>
  <c r="F53" i="11" s="1"/>
  <c r="F56" i="11" s="1"/>
  <c r="F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D48" i="12" s="1"/>
  <c r="D51" i="12" s="1"/>
  <c r="D53" i="12" s="1"/>
  <c r="D56" i="12" s="1"/>
  <c r="D59" i="12" s="1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Q51" i="13"/>
  <c r="Q53" i="13" s="1"/>
  <c r="Q56" i="13" s="1"/>
  <c r="Q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C48" i="13" s="1"/>
  <c r="C51" i="13" s="1"/>
  <c r="C53" i="13" s="1"/>
  <c r="C56" i="13" s="1"/>
  <c r="C59" i="13" s="1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AA47" i="14"/>
  <c r="Y47" i="14"/>
  <c r="X47" i="14"/>
  <c r="X48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Z32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Y56" i="15"/>
  <c r="Y59" i="15" s="1"/>
  <c r="Q56" i="15"/>
  <c r="Q59" i="15" s="1"/>
  <c r="W48" i="15"/>
  <c r="W51" i="15" s="1"/>
  <c r="W53" i="15" s="1"/>
  <c r="W56" i="15" s="1"/>
  <c r="W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G51" i="16"/>
  <c r="G53" i="16" s="1"/>
  <c r="G56" i="16" s="1"/>
  <c r="G59" i="16" s="1"/>
  <c r="AA48" i="16"/>
  <c r="AA51" i="16" s="1"/>
  <c r="AA53" i="16" s="1"/>
  <c r="AA56" i="16" s="1"/>
  <c r="AA59" i="16" s="1"/>
  <c r="N48" i="16"/>
  <c r="N51" i="16" s="1"/>
  <c r="N53" i="16" s="1"/>
  <c r="N56" i="16" s="1"/>
  <c r="N59" i="16" s="1"/>
  <c r="G48" i="16"/>
  <c r="F48" i="16"/>
  <c r="F51" i="16" s="1"/>
  <c r="F53" i="16" s="1"/>
  <c r="F56" i="16" s="1"/>
  <c r="F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G48" i="17"/>
  <c r="G51" i="17" s="1"/>
  <c r="G53" i="17" s="1"/>
  <c r="G56" i="17" s="1"/>
  <c r="G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X51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H48" i="18"/>
  <c r="H51" i="18" s="1"/>
  <c r="H53" i="18" s="1"/>
  <c r="H56" i="18" s="1"/>
  <c r="H59" i="18" s="1"/>
  <c r="G48" i="18"/>
  <c r="G51" i="18" s="1"/>
  <c r="G53" i="18" s="1"/>
  <c r="G56" i="18" s="1"/>
  <c r="G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Y48" i="18" s="1"/>
  <c r="Y51" i="18" s="1"/>
  <c r="Y53" i="18" s="1"/>
  <c r="Y56" i="18" s="1"/>
  <c r="Y59" i="18" s="1"/>
  <c r="X32" i="18"/>
  <c r="X48" i="18" s="1"/>
  <c r="Z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8" i="19"/>
  <c r="AA51" i="19" s="1"/>
  <c r="AA53" i="19" s="1"/>
  <c r="AA56" i="19" s="1"/>
  <c r="AA59" i="19" s="1"/>
  <c r="K48" i="19"/>
  <c r="K51" i="19" s="1"/>
  <c r="K53" i="19" s="1"/>
  <c r="K56" i="19" s="1"/>
  <c r="K59" i="19" s="1"/>
  <c r="G48" i="19"/>
  <c r="G51" i="19" s="1"/>
  <c r="G53" i="19" s="1"/>
  <c r="G56" i="19" s="1"/>
  <c r="G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G56" i="20"/>
  <c r="G59" i="20" s="1"/>
  <c r="K53" i="20"/>
  <c r="K56" i="20" s="1"/>
  <c r="K59" i="20" s="1"/>
  <c r="E48" i="20"/>
  <c r="E51" i="20" s="1"/>
  <c r="E53" i="20" s="1"/>
  <c r="E56" i="20" s="1"/>
  <c r="E59" i="20" s="1"/>
  <c r="AA47" i="20"/>
  <c r="Y47" i="20"/>
  <c r="X47" i="20"/>
  <c r="W47" i="20"/>
  <c r="V47" i="20"/>
  <c r="U47" i="20"/>
  <c r="T47" i="20"/>
  <c r="S47" i="20"/>
  <c r="S48" i="20" s="1"/>
  <c r="S51" i="20" s="1"/>
  <c r="S53" i="20" s="1"/>
  <c r="S56" i="20" s="1"/>
  <c r="S59" i="20" s="1"/>
  <c r="R47" i="20"/>
  <c r="Q47" i="20"/>
  <c r="P47" i="20"/>
  <c r="O47" i="20"/>
  <c r="N47" i="20"/>
  <c r="M47" i="20"/>
  <c r="L47" i="20"/>
  <c r="K47" i="20"/>
  <c r="K48" i="20" s="1"/>
  <c r="K51" i="20" s="1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L48" i="21"/>
  <c r="L51" i="21" s="1"/>
  <c r="L53" i="21" s="1"/>
  <c r="L56" i="21" s="1"/>
  <c r="L59" i="21" s="1"/>
  <c r="K48" i="21"/>
  <c r="K51" i="21" s="1"/>
  <c r="K53" i="21" s="1"/>
  <c r="K56" i="21" s="1"/>
  <c r="K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S48" i="22"/>
  <c r="S51" i="22" s="1"/>
  <c r="S53" i="22" s="1"/>
  <c r="S56" i="22" s="1"/>
  <c r="S59" i="22" s="1"/>
  <c r="R48" i="22"/>
  <c r="R51" i="22" s="1"/>
  <c r="R53" i="22" s="1"/>
  <c r="R56" i="22" s="1"/>
  <c r="R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I48" i="23"/>
  <c r="I51" i="23" s="1"/>
  <c r="I53" i="23" s="1"/>
  <c r="I56" i="23" s="1"/>
  <c r="I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H48" i="24"/>
  <c r="H51" i="24" s="1"/>
  <c r="H53" i="24" s="1"/>
  <c r="H56" i="24" s="1"/>
  <c r="H59" i="24" s="1"/>
  <c r="AA47" i="24"/>
  <c r="Y47" i="24"/>
  <c r="Z47" i="24" s="1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Z32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D56" i="1"/>
  <c r="D59" i="1" s="1"/>
  <c r="E53" i="1"/>
  <c r="E56" i="1" s="1"/>
  <c r="E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D32" i="1"/>
  <c r="D48" i="1" s="1"/>
  <c r="D51" i="1" s="1"/>
  <c r="D53" i="1" s="1"/>
  <c r="C32" i="1"/>
  <c r="C48" i="1" s="1"/>
  <c r="C51" i="1" s="1"/>
  <c r="C53" i="1" s="1"/>
  <c r="C56" i="1" s="1"/>
  <c r="C59" i="1" s="1"/>
  <c r="R48" i="4" l="1"/>
  <c r="R51" i="4" s="1"/>
  <c r="R53" i="4" s="1"/>
  <c r="R56" i="4" s="1"/>
  <c r="R59" i="4" s="1"/>
  <c r="U48" i="16"/>
  <c r="U51" i="16" s="1"/>
  <c r="U53" i="16" s="1"/>
  <c r="U56" i="16" s="1"/>
  <c r="U59" i="16" s="1"/>
  <c r="I48" i="14"/>
  <c r="I51" i="14" s="1"/>
  <c r="I53" i="14" s="1"/>
  <c r="I56" i="14" s="1"/>
  <c r="I59" i="14" s="1"/>
  <c r="Z48" i="21"/>
  <c r="O48" i="19"/>
  <c r="O51" i="19" s="1"/>
  <c r="O53" i="19" s="1"/>
  <c r="O56" i="19" s="1"/>
  <c r="O59" i="19" s="1"/>
  <c r="M48" i="9"/>
  <c r="M51" i="9" s="1"/>
  <c r="M53" i="9" s="1"/>
  <c r="M56" i="9" s="1"/>
  <c r="M59" i="9" s="1"/>
  <c r="H48" i="3"/>
  <c r="H51" i="3" s="1"/>
  <c r="H53" i="3" s="1"/>
  <c r="H56" i="3" s="1"/>
  <c r="H59" i="3" s="1"/>
  <c r="P48" i="3"/>
  <c r="P51" i="3" s="1"/>
  <c r="P53" i="3" s="1"/>
  <c r="P56" i="3" s="1"/>
  <c r="P59" i="3" s="1"/>
  <c r="Q48" i="1"/>
  <c r="Q51" i="1" s="1"/>
  <c r="Q53" i="1" s="1"/>
  <c r="Q56" i="1" s="1"/>
  <c r="Q59" i="1" s="1"/>
  <c r="N48" i="21"/>
  <c r="N51" i="21" s="1"/>
  <c r="N53" i="21" s="1"/>
  <c r="N56" i="21" s="1"/>
  <c r="N59" i="21" s="1"/>
  <c r="J48" i="4"/>
  <c r="J51" i="4" s="1"/>
  <c r="J53" i="4" s="1"/>
  <c r="J56" i="4" s="1"/>
  <c r="J59" i="4" s="1"/>
  <c r="U48" i="18"/>
  <c r="U51" i="18" s="1"/>
  <c r="U53" i="18" s="1"/>
  <c r="U56" i="18" s="1"/>
  <c r="U59" i="18" s="1"/>
  <c r="Z47" i="12"/>
  <c r="M48" i="8"/>
  <c r="M51" i="8" s="1"/>
  <c r="M53" i="8" s="1"/>
  <c r="M56" i="8" s="1"/>
  <c r="M59" i="8" s="1"/>
  <c r="X48" i="24"/>
  <c r="Z48" i="24" s="1"/>
  <c r="Z47" i="19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W48" i="16"/>
  <c r="W51" i="16" s="1"/>
  <c r="W53" i="16" s="1"/>
  <c r="W56" i="16" s="1"/>
  <c r="W59" i="16" s="1"/>
  <c r="E48" i="13"/>
  <c r="E51" i="13" s="1"/>
  <c r="E53" i="13" s="1"/>
  <c r="E56" i="13" s="1"/>
  <c r="E59" i="13" s="1"/>
  <c r="U48" i="13"/>
  <c r="U51" i="13" s="1"/>
  <c r="U53" i="13" s="1"/>
  <c r="U56" i="13" s="1"/>
  <c r="U59" i="13" s="1"/>
  <c r="O48" i="11"/>
  <c r="O51" i="11" s="1"/>
  <c r="O53" i="11" s="1"/>
  <c r="O56" i="11" s="1"/>
  <c r="O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32" i="5"/>
  <c r="F48" i="21"/>
  <c r="F51" i="21" s="1"/>
  <c r="F53" i="21" s="1"/>
  <c r="F56" i="21" s="1"/>
  <c r="F59" i="21" s="1"/>
  <c r="E48" i="18"/>
  <c r="E51" i="18" s="1"/>
  <c r="E53" i="18" s="1"/>
  <c r="E56" i="18" s="1"/>
  <c r="E59" i="18" s="1"/>
  <c r="Q48" i="14"/>
  <c r="Q51" i="14" s="1"/>
  <c r="Q53" i="14" s="1"/>
  <c r="Q56" i="14" s="1"/>
  <c r="Q59" i="14" s="1"/>
  <c r="I48" i="12"/>
  <c r="I51" i="12" s="1"/>
  <c r="I53" i="12" s="1"/>
  <c r="I56" i="12" s="1"/>
  <c r="I59" i="12" s="1"/>
  <c r="R48" i="21"/>
  <c r="R51" i="21" s="1"/>
  <c r="R53" i="21" s="1"/>
  <c r="R56" i="21" s="1"/>
  <c r="R59" i="21" s="1"/>
  <c r="N48" i="20"/>
  <c r="N51" i="20" s="1"/>
  <c r="N53" i="20" s="1"/>
  <c r="N56" i="20" s="1"/>
  <c r="N59" i="20" s="1"/>
  <c r="Z48" i="17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Z32" i="8"/>
  <c r="K48" i="5"/>
  <c r="K51" i="5" s="1"/>
  <c r="K53" i="5" s="1"/>
  <c r="K56" i="5" s="1"/>
  <c r="K59" i="5" s="1"/>
  <c r="S48" i="5"/>
  <c r="S51" i="5" s="1"/>
  <c r="S53" i="5" s="1"/>
  <c r="S56" i="5" s="1"/>
  <c r="S59" i="5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I48" i="1"/>
  <c r="I51" i="1" s="1"/>
  <c r="I53" i="1" s="1"/>
  <c r="I56" i="1" s="1"/>
  <c r="I59" i="1" s="1"/>
  <c r="AA48" i="24"/>
  <c r="AA51" i="24" s="1"/>
  <c r="AA53" i="24" s="1"/>
  <c r="AA56" i="24" s="1"/>
  <c r="AA59" i="24" s="1"/>
  <c r="N48" i="22"/>
  <c r="N51" i="22" s="1"/>
  <c r="N53" i="22" s="1"/>
  <c r="N56" i="22" s="1"/>
  <c r="N59" i="22" s="1"/>
  <c r="Y48" i="14"/>
  <c r="Y51" i="14" s="1"/>
  <c r="Y53" i="14" s="1"/>
  <c r="Y56" i="14" s="1"/>
  <c r="Y59" i="14" s="1"/>
  <c r="Z32" i="12"/>
  <c r="G48" i="13"/>
  <c r="G51" i="13" s="1"/>
  <c r="G53" i="13" s="1"/>
  <c r="G56" i="13" s="1"/>
  <c r="G59" i="13" s="1"/>
  <c r="H48" i="9"/>
  <c r="H51" i="9" s="1"/>
  <c r="H53" i="9" s="1"/>
  <c r="H56" i="9" s="1"/>
  <c r="H59" i="9" s="1"/>
  <c r="I48" i="8"/>
  <c r="I51" i="8" s="1"/>
  <c r="I53" i="8" s="1"/>
  <c r="I56" i="8" s="1"/>
  <c r="I59" i="8" s="1"/>
  <c r="Z47" i="8"/>
  <c r="G48" i="4"/>
  <c r="G51" i="4" s="1"/>
  <c r="G53" i="4" s="1"/>
  <c r="G56" i="4" s="1"/>
  <c r="G59" i="4" s="1"/>
  <c r="W48" i="4"/>
  <c r="W51" i="4" s="1"/>
  <c r="W53" i="4" s="1"/>
  <c r="W56" i="4" s="1"/>
  <c r="W59" i="4" s="1"/>
  <c r="AA48" i="20"/>
  <c r="AA51" i="20" s="1"/>
  <c r="AA53" i="20" s="1"/>
  <c r="AA56" i="20" s="1"/>
  <c r="AA59" i="20" s="1"/>
  <c r="R48" i="15"/>
  <c r="R51" i="15" s="1"/>
  <c r="R53" i="15" s="1"/>
  <c r="R56" i="15" s="1"/>
  <c r="R59" i="15" s="1"/>
  <c r="T48" i="23"/>
  <c r="T51" i="23" s="1"/>
  <c r="T53" i="23" s="1"/>
  <c r="T56" i="23" s="1"/>
  <c r="T59" i="23" s="1"/>
  <c r="O48" i="22"/>
  <c r="O51" i="22" s="1"/>
  <c r="O53" i="22" s="1"/>
  <c r="O56" i="22" s="1"/>
  <c r="O59" i="22" s="1"/>
  <c r="M48" i="18"/>
  <c r="M51" i="18" s="1"/>
  <c r="M53" i="18" s="1"/>
  <c r="M56" i="18" s="1"/>
  <c r="M59" i="18" s="1"/>
  <c r="Z32" i="17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X48" i="15"/>
  <c r="H48" i="13"/>
  <c r="H51" i="13" s="1"/>
  <c r="H53" i="13" s="1"/>
  <c r="H56" i="13" s="1"/>
  <c r="H59" i="13" s="1"/>
  <c r="V48" i="12"/>
  <c r="V51" i="12" s="1"/>
  <c r="V53" i="12" s="1"/>
  <c r="V56" i="12" s="1"/>
  <c r="V59" i="12" s="1"/>
  <c r="Y48" i="9"/>
  <c r="Y51" i="9" s="1"/>
  <c r="Y53" i="9" s="1"/>
  <c r="Y56" i="9" s="1"/>
  <c r="Y59" i="9" s="1"/>
  <c r="AA48" i="8"/>
  <c r="AA51" i="8" s="1"/>
  <c r="AA53" i="8" s="1"/>
  <c r="AA56" i="8" s="1"/>
  <c r="AA59" i="8" s="1"/>
  <c r="T48" i="9"/>
  <c r="T51" i="9" s="1"/>
  <c r="T53" i="9" s="1"/>
  <c r="T56" i="9" s="1"/>
  <c r="T59" i="9" s="1"/>
  <c r="K48" i="4"/>
  <c r="K51" i="4" s="1"/>
  <c r="K53" i="4" s="1"/>
  <c r="K56" i="4" s="1"/>
  <c r="K59" i="4" s="1"/>
  <c r="H48" i="1"/>
  <c r="H51" i="1" s="1"/>
  <c r="H53" i="1" s="1"/>
  <c r="H56" i="1" s="1"/>
  <c r="H59" i="1" s="1"/>
  <c r="Z47" i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AA48" i="23"/>
  <c r="AA51" i="23" s="1"/>
  <c r="AA53" i="23" s="1"/>
  <c r="AA56" i="23" s="1"/>
  <c r="AA59" i="23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Z47" i="20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9"/>
  <c r="AA51" i="9" s="1"/>
  <c r="AA53" i="9" s="1"/>
  <c r="AA56" i="9" s="1"/>
  <c r="AA59" i="9" s="1"/>
  <c r="J48" i="9"/>
  <c r="J51" i="9" s="1"/>
  <c r="J53" i="9" s="1"/>
  <c r="J56" i="9" s="1"/>
  <c r="J59" i="9" s="1"/>
  <c r="K48" i="8"/>
  <c r="K51" i="8" s="1"/>
  <c r="K53" i="8" s="1"/>
  <c r="K56" i="8" s="1"/>
  <c r="K59" i="8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51" i="22"/>
  <c r="Z48" i="22"/>
  <c r="Z32" i="1"/>
  <c r="Z48" i="23"/>
  <c r="X51" i="23"/>
  <c r="X48" i="1"/>
  <c r="X48" i="20"/>
  <c r="Z32" i="20"/>
  <c r="X51" i="21"/>
  <c r="Y48" i="16"/>
  <c r="Y51" i="16" s="1"/>
  <c r="Y53" i="16" s="1"/>
  <c r="Y56" i="16" s="1"/>
  <c r="Y59" i="16" s="1"/>
  <c r="Z32" i="16"/>
  <c r="Z32" i="22"/>
  <c r="Z32" i="23"/>
  <c r="X48" i="19"/>
  <c r="Z32" i="19"/>
  <c r="Z51" i="17"/>
  <c r="Z48" i="15"/>
  <c r="X51" i="15"/>
  <c r="I48" i="17"/>
  <c r="I51" i="17" s="1"/>
  <c r="I53" i="17" s="1"/>
  <c r="I56" i="17" s="1"/>
  <c r="I59" i="17" s="1"/>
  <c r="X51" i="18"/>
  <c r="X48" i="16"/>
  <c r="X53" i="17"/>
  <c r="Z32" i="21"/>
  <c r="X51" i="13"/>
  <c r="Z48" i="13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X48" i="11"/>
  <c r="Z32" i="11"/>
  <c r="X56" i="7"/>
  <c r="Z53" i="7"/>
  <c r="Z32" i="15"/>
  <c r="Z47" i="14"/>
  <c r="X51" i="14"/>
  <c r="Z32" i="13"/>
  <c r="Z48" i="10"/>
  <c r="X51" i="10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7" i="10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X51" i="9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X48" i="8"/>
  <c r="Z48" i="7"/>
  <c r="Z51" i="7"/>
  <c r="Z48" i="5"/>
  <c r="X51" i="5"/>
  <c r="X48" i="6"/>
  <c r="Z32" i="6"/>
  <c r="Z48" i="4"/>
  <c r="X51" i="4"/>
  <c r="Z32" i="4"/>
  <c r="Y48" i="4"/>
  <c r="Y51" i="4" s="1"/>
  <c r="Y53" i="4" s="1"/>
  <c r="Y56" i="4" s="1"/>
  <c r="Y59" i="4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J48" i="2"/>
  <c r="J51" i="2" s="1"/>
  <c r="J53" i="2" s="1"/>
  <c r="J56" i="2" s="1"/>
  <c r="J59" i="2" s="1"/>
  <c r="R48" i="2"/>
  <c r="R51" i="2" s="1"/>
  <c r="R53" i="2" s="1"/>
  <c r="R56" i="2" s="1"/>
  <c r="R59" i="2" s="1"/>
  <c r="Z51" i="3"/>
  <c r="Z48" i="2"/>
  <c r="X51" i="2"/>
  <c r="Z32" i="7"/>
  <c r="X53" i="3"/>
  <c r="X51" i="24" l="1"/>
  <c r="Z48" i="9"/>
  <c r="Z48" i="14"/>
  <c r="X53" i="10"/>
  <c r="Z51" i="10"/>
  <c r="X56" i="17"/>
  <c r="Z53" i="17"/>
  <c r="Z48" i="19"/>
  <c r="X51" i="19"/>
  <c r="Z51" i="24"/>
  <c r="X53" i="24"/>
  <c r="Z51" i="18"/>
  <c r="X53" i="18"/>
  <c r="Z51" i="23"/>
  <c r="X53" i="23"/>
  <c r="X51" i="11"/>
  <c r="Z48" i="11"/>
  <c r="Z51" i="4"/>
  <c r="X53" i="4"/>
  <c r="Z48" i="1"/>
  <c r="X51" i="1"/>
  <c r="Z48" i="6"/>
  <c r="X51" i="6"/>
  <c r="Z51" i="15"/>
  <c r="X53" i="15"/>
  <c r="Z48" i="12"/>
  <c r="X51" i="12"/>
  <c r="X53" i="2"/>
  <c r="Z51" i="2"/>
  <c r="Z51" i="21"/>
  <c r="X53" i="21"/>
  <c r="X53" i="9"/>
  <c r="Z51" i="9"/>
  <c r="X51" i="8"/>
  <c r="Z48" i="8"/>
  <c r="Z53" i="3"/>
  <c r="X56" i="3"/>
  <c r="Z51" i="14"/>
  <c r="X53" i="14"/>
  <c r="Z51" i="5"/>
  <c r="X53" i="5"/>
  <c r="Z48" i="3"/>
  <c r="Z51" i="13"/>
  <c r="X53" i="13"/>
  <c r="X53" i="22"/>
  <c r="Z51" i="22"/>
  <c r="Z48" i="16"/>
  <c r="X51" i="16"/>
  <c r="Z56" i="7"/>
  <c r="X59" i="7"/>
  <c r="Z59" i="7" s="1"/>
  <c r="X51" i="20"/>
  <c r="Z48" i="20"/>
  <c r="Z53" i="4" l="1"/>
  <c r="X56" i="4"/>
  <c r="X56" i="15"/>
  <c r="Z53" i="15"/>
  <c r="Z51" i="6"/>
  <c r="X53" i="6"/>
  <c r="Z51" i="20"/>
  <c r="X53" i="20"/>
  <c r="Z53" i="5"/>
  <c r="X56" i="5"/>
  <c r="X53" i="16"/>
  <c r="Z51" i="16"/>
  <c r="X59" i="17"/>
  <c r="Z59" i="17" s="1"/>
  <c r="Z56" i="17"/>
  <c r="Z53" i="24"/>
  <c r="X56" i="24"/>
  <c r="X53" i="19"/>
  <c r="Z51" i="19"/>
  <c r="X56" i="9"/>
  <c r="Z53" i="9"/>
  <c r="Z53" i="14"/>
  <c r="X56" i="14"/>
  <c r="Z53" i="21"/>
  <c r="X56" i="21"/>
  <c r="X56" i="22"/>
  <c r="Z53" i="22"/>
  <c r="Z56" i="3"/>
  <c r="X59" i="3"/>
  <c r="Z59" i="3" s="1"/>
  <c r="Z51" i="1"/>
  <c r="X53" i="1"/>
  <c r="X56" i="18"/>
  <c r="Z53" i="18"/>
  <c r="X53" i="12"/>
  <c r="Z51" i="12"/>
  <c r="X53" i="8"/>
  <c r="Z51" i="8"/>
  <c r="Z51" i="11"/>
  <c r="X53" i="11"/>
  <c r="Z53" i="23"/>
  <c r="X56" i="23"/>
  <c r="Z53" i="13"/>
  <c r="X56" i="13"/>
  <c r="Z53" i="2"/>
  <c r="X56" i="2"/>
  <c r="Z53" i="10"/>
  <c r="X56" i="10"/>
  <c r="Z56" i="21" l="1"/>
  <c r="X59" i="21"/>
  <c r="Z59" i="21" s="1"/>
  <c r="Z56" i="18"/>
  <c r="X59" i="18"/>
  <c r="Z59" i="18" s="1"/>
  <c r="Z56" i="10"/>
  <c r="X59" i="10"/>
  <c r="Z59" i="10" s="1"/>
  <c r="X59" i="14"/>
  <c r="Z59" i="14" s="1"/>
  <c r="Z56" i="14"/>
  <c r="Z56" i="23"/>
  <c r="X59" i="23"/>
  <c r="Z59" i="23" s="1"/>
  <c r="Z53" i="20"/>
  <c r="X56" i="20"/>
  <c r="X56" i="11"/>
  <c r="Z53" i="11"/>
  <c r="Z56" i="2"/>
  <c r="X59" i="2"/>
  <c r="Z59" i="2" s="1"/>
  <c r="Z56" i="9"/>
  <c r="X59" i="9"/>
  <c r="Z59" i="9" s="1"/>
  <c r="Z53" i="16"/>
  <c r="X56" i="16"/>
  <c r="Z56" i="15"/>
  <c r="X59" i="15"/>
  <c r="Z59" i="15" s="1"/>
  <c r="Z56" i="24"/>
  <c r="X59" i="24"/>
  <c r="Z59" i="24" s="1"/>
  <c r="Z53" i="1"/>
  <c r="X56" i="1"/>
  <c r="X56" i="6"/>
  <c r="Z53" i="6"/>
  <c r="Z53" i="8"/>
  <c r="X56" i="8"/>
  <c r="X59" i="13"/>
  <c r="Z59" i="13" s="1"/>
  <c r="Z56" i="13"/>
  <c r="X59" i="5"/>
  <c r="Z59" i="5" s="1"/>
  <c r="Z56" i="5"/>
  <c r="Z56" i="4"/>
  <c r="X59" i="4"/>
  <c r="Z59" i="4" s="1"/>
  <c r="X56" i="12"/>
  <c r="Z53" i="12"/>
  <c r="Z56" i="22"/>
  <c r="X59" i="22"/>
  <c r="Z59" i="22" s="1"/>
  <c r="Z53" i="19"/>
  <c r="X56" i="19"/>
  <c r="Z56" i="11" l="1"/>
  <c r="X59" i="11"/>
  <c r="Z59" i="11" s="1"/>
  <c r="X59" i="12"/>
  <c r="Z59" i="12" s="1"/>
  <c r="Z56" i="12"/>
  <c r="X59" i="16"/>
  <c r="Z59" i="16" s="1"/>
  <c r="Z56" i="16"/>
  <c r="X59" i="20"/>
  <c r="Z59" i="20" s="1"/>
  <c r="Z56" i="20"/>
  <c r="Z56" i="8"/>
  <c r="X59" i="8"/>
  <c r="Z59" i="8" s="1"/>
  <c r="Z56" i="6"/>
  <c r="X59" i="6"/>
  <c r="Z59" i="6" s="1"/>
  <c r="Z56" i="19"/>
  <c r="X59" i="19"/>
  <c r="Z59" i="19" s="1"/>
  <c r="Z56" i="1"/>
  <c r="X59" i="1"/>
  <c r="Z59" i="1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<sst xmlns="http://schemas.openxmlformats.org/spreadsheetml/2006/main" count="3480" uniqueCount="109">
  <si>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</si>
  <si>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</si>
  <si>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</si>
  <si>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</si>
  <si>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</si>
  <si>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</si>
  <si>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</si>
  <si>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</si>
  <si>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</si>
  <si>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</si>
  <si>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</si>
  <si>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</si>
  <si>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</si>
  <si>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</si>
  <si>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</si>
  <si>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</si>
  <si>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</si>
  <si>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</si>
  <si>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</si>
  <si>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</si>
  <si>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</si>
  <si>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</si>
  <si>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</si>
  <si>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</si>
  <si>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</si>
  <si>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</si>
  <si>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</si>
  <si>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</si>
  <si>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</si>
  <si>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</si>
  <si>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</si>
  <si>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</si>
  <si>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</si>
  <si>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</si>
  <si>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</si>
  <si>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</si>
  <si>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</si>
  <si>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</si>
  <si>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</si>
  <si>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</si>
  <si>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</si>
  <si>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</si>
  <si>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</si>
  <si>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</si>
  <si>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</si>
  <si>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</si>
  <si>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</si>
  <si>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</si>
  <si>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</si>
  <si>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</si>
  <si>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</si>
  <si>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</si>
  <si>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</si>
  <si>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</si>
  <si>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</si>
  <si>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</si>
  <si>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</si>
  <si>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</si>
  <si>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</si>
  <si>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</si>
  <si>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</si>
  <si>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</si>
  <si>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</si>
  <si>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</si>
  <si>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</si>
  <si>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</si>
  <si>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</si>
  <si>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</si>
  <si>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</si>
  <si>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</si>
  <si>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</si>
  <si>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</si>
  <si>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</si>
  <si>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</si>
  <si>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</si>
  <si>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</si>
  <si>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</si>
  <si>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</si>
  <si>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</si>
  <si>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</si>
  <si>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</si>
  <si>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</si>
  <si>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</si>
  <si>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</si>
  <si>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</si>
  <si>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Water management                                   ) for 2nd Quarter ended 31 December 2023 (Figures Finalised as at 2024/01/26)</t>
  </si>
  <si>
    <t>Free State: Kopanong (FS162) - Table C4 Quarterly Budgeted Financial Performance ( Water management                                   ) for 2nd Quarter ended 31 December 2023 (Figures Finalised as at 2024/01/26)</t>
  </si>
  <si>
    <t>Free State: Mohokare (FS163) - Table C4 Quarterly Budgeted Financial Performance ( Water management                                   ) for 2nd Quarter ended 31 December 2023 (Figures Finalised as at 2024/01/26)</t>
  </si>
  <si>
    <t>Free State: Xhariep (DC16) - Table C4 Quarterly Budgeted Financial Performance ( Water management                                   ) for 2nd Quarter ended 31 December 2023 (Figures Finalised as at 2024/01/26)</t>
  </si>
  <si>
    <t>Free State: Masilonyana (FS181) - Table C4 Quarterly Budgeted Financial Performance ( Water management                                   ) for 2nd Quarter ended 31 December 2023 (Figures Finalised as at 2024/01/26)</t>
  </si>
  <si>
    <t>Free State: Tokologo (FS182) - Table C4 Quarterly Budgeted Financial Performance ( Water management                                   ) for 2nd Quarter ended 31 December 2023 (Figures Finalised as at 2024/01/26)</t>
  </si>
  <si>
    <t>Free State: Tswelopele (FS183) - Table C4 Quarterly Budgeted Financial Performance ( Water management                                   ) for 2nd Quarter ended 31 December 2023 (Figures Finalised as at 2024/01/26)</t>
  </si>
  <si>
    <t>Free State: Matjhabeng (FS184) - Table C4 Quarterly Budgeted Financial Performance ( Water management                                   ) for 2nd Quarter ended 31 December 2023 (Figures Finalised as at 2024/01/26)</t>
  </si>
  <si>
    <t>Free State: Nala (FS185) - Table C4 Quarterly Budgeted Financial Performance ( Water management                                   ) for 2nd Quarter ended 31 December 2023 (Figures Finalised as at 2024/01/26)</t>
  </si>
  <si>
    <t>Free State: Lejweleputswa (DC18) - Table C4 Quarterly Budgeted Financial Performance ( Water management                                   ) for 2nd Quarter ended 31 December 2023 (Figures Finalised as at 2024/01/26)</t>
  </si>
  <si>
    <t>Free State: Setsoto (FS191) - Table C4 Quarterly Budgeted Financial Performance ( Water management                                   ) for 2nd Quarter ended 31 December 2023 (Figures Finalised as at 2024/01/26)</t>
  </si>
  <si>
    <t>Free State: Dihlabeng (FS192) - Table C4 Quarterly Budgeted Financial Performance ( Water management                                   ) for 2nd Quarter ended 31 December 2023 (Figures Finalised as at 2024/01/26)</t>
  </si>
  <si>
    <t>Free State: Nketoana (FS193) - Table C4 Quarterly Budgeted Financial Performance ( Water management                                   ) for 2nd Quarter ended 31 December 2023 (Figures Finalised as at 2024/01/26)</t>
  </si>
  <si>
    <t>Free State: Maluti-a-Phofung (FS194) - Table C4 Quarterly Budgeted Financial Performance ( Water management                                   ) for 2nd Quarter ended 31 December 2023 (Figures Finalised as at 2024/01/26)</t>
  </si>
  <si>
    <t>Free State: Phumelela (FS195) - Table C4 Quarterly Budgeted Financial Performance ( Water management                                   ) for 2nd Quarter ended 31 December 2023 (Figures Finalised as at 2024/01/26)</t>
  </si>
  <si>
    <t>Free State: Mantsopa (FS196) - Table C4 Quarterly Budgeted Financial Performance ( Water management                                   ) for 2nd Quarter ended 31 December 2023 (Figures Finalised as at 2024/01/26)</t>
  </si>
  <si>
    <t>Free State: Thabo Mofutsanyana (DC19) - Table C4 Quarterly Budgeted Financial Performance ( Water management                                   ) for 2nd Quarter ended 31 December 2023 (Figures Finalised as at 2024/01/26)</t>
  </si>
  <si>
    <t>Free State: Moqhaka (FS201) - Table C4 Quarterly Budgeted Financial Performance ( Water management                                   ) for 2nd Quarter ended 31 December 2023 (Figures Finalised as at 2024/01/26)</t>
  </si>
  <si>
    <t>Free State: Ngwathe (FS203) - Table C4 Quarterly Budgeted Financial Performance ( Water management                                   ) for 2nd Quarter ended 31 December 2023 (Figures Finalised as at 2024/01/26)</t>
  </si>
  <si>
    <t>Free State: Metsimaholo (FS204) - Table C4 Quarterly Budgeted Financial Performance ( Water management                                   ) for 2nd Quarter ended 31 December 2023 (Figures Finalised as at 2024/01/26)</t>
  </si>
  <si>
    <t>Free State: Mafube (FS205) - Table C4 Quarterly Budgeted Financial Performance ( Water management                                   ) for 2nd Quarter ended 31 December 2023 (Figures Finalised as at 2024/01/26)</t>
  </si>
  <si>
    <t>Free State: Fezile Dabi (DC20)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</si>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</sst>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2390</v>
      </c>
      <c r="F6" s="22">
        <v>2390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1220</v>
      </c>
      <c r="Y6" s="22">
        <v>-1220</v>
      </c>
      <c r="Z6" s="23">
        <v>-100</v>
      </c>
      <c r="AA6" s="20">
        <v>2390</v>
      </c>
    </row>
    <row r="7" spans="1:27" ht="13.5" x14ac:dyDescent="0.25">
      <c r="A7" s="19" t="s">
        <v>35</v>
      </c>
      <c r="B7" s="15" t="s">
        <v>32</v>
      </c>
      <c r="C7" s="20">
        <v>2729610665</v>
      </c>
      <c r="D7" s="20"/>
      <c r="E7" s="21">
        <v>3402606022</v>
      </c>
      <c r="F7" s="22">
        <v>3402606022</v>
      </c>
      <c r="G7" s="22">
        <v>213149565</v>
      </c>
      <c r="H7" s="22">
        <v>226715313</v>
      </c>
      <c r="I7" s="22">
        <v>239405453</v>
      </c>
      <c r="J7" s="22">
        <v>679270331</v>
      </c>
      <c r="K7" s="22">
        <v>-57146531</v>
      </c>
      <c r="L7" s="22">
        <v>-66978452</v>
      </c>
      <c r="M7" s="22">
        <v>271381044</v>
      </c>
      <c r="N7" s="22">
        <v>147256061</v>
      </c>
      <c r="O7" s="22"/>
      <c r="P7" s="22"/>
      <c r="Q7" s="22"/>
      <c r="R7" s="22"/>
      <c r="S7" s="22"/>
      <c r="T7" s="22"/>
      <c r="U7" s="22"/>
      <c r="V7" s="22"/>
      <c r="W7" s="22">
        <v>826526392</v>
      </c>
      <c r="X7" s="22">
        <v>1698369575</v>
      </c>
      <c r="Y7" s="22">
        <v>-871843183</v>
      </c>
      <c r="Z7" s="23">
        <v>-51.334126319355434</v>
      </c>
      <c r="AA7" s="20">
        <v>3402606022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61024</v>
      </c>
      <c r="D10" s="20"/>
      <c r="E10" s="21"/>
      <c r="F10" s="22"/>
      <c r="G10" s="22">
        <v>4836</v>
      </c>
      <c r="H10" s="22">
        <v>3993</v>
      </c>
      <c r="I10" s="22">
        <v>6258</v>
      </c>
      <c r="J10" s="22">
        <v>15087</v>
      </c>
      <c r="K10" s="22">
        <v>5045</v>
      </c>
      <c r="L10" s="22">
        <v>5663</v>
      </c>
      <c r="M10" s="22">
        <v>4792</v>
      </c>
      <c r="N10" s="22">
        <v>15500</v>
      </c>
      <c r="O10" s="22"/>
      <c r="P10" s="22"/>
      <c r="Q10" s="22"/>
      <c r="R10" s="22"/>
      <c r="S10" s="22"/>
      <c r="T10" s="22"/>
      <c r="U10" s="22"/>
      <c r="V10" s="22"/>
      <c r="W10" s="22">
        <v>30587</v>
      </c>
      <c r="X10" s="22"/>
      <c r="Y10" s="22">
        <v>30587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663047818</v>
      </c>
      <c r="D13" s="20"/>
      <c r="E13" s="21">
        <v>487746686</v>
      </c>
      <c r="F13" s="22">
        <v>487746686</v>
      </c>
      <c r="G13" s="22">
        <v>59614514</v>
      </c>
      <c r="H13" s="22">
        <v>64277503</v>
      </c>
      <c r="I13" s="22">
        <v>67545424</v>
      </c>
      <c r="J13" s="22">
        <v>191437441</v>
      </c>
      <c r="K13" s="22">
        <v>65355282</v>
      </c>
      <c r="L13" s="22">
        <v>66640156</v>
      </c>
      <c r="M13" s="22">
        <v>67681282</v>
      </c>
      <c r="N13" s="22">
        <v>199676720</v>
      </c>
      <c r="O13" s="22"/>
      <c r="P13" s="22"/>
      <c r="Q13" s="22"/>
      <c r="R13" s="22"/>
      <c r="S13" s="22"/>
      <c r="T13" s="22"/>
      <c r="U13" s="22"/>
      <c r="V13" s="22"/>
      <c r="W13" s="22">
        <v>391114161</v>
      </c>
      <c r="X13" s="22">
        <v>244073880</v>
      </c>
      <c r="Y13" s="22">
        <v>147040281</v>
      </c>
      <c r="Z13" s="23">
        <v>60.244169101585143</v>
      </c>
      <c r="AA13" s="20">
        <v>487746686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293158</v>
      </c>
      <c r="F17" s="22">
        <v>293158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146574</v>
      </c>
      <c r="Y17" s="22">
        <v>-146574</v>
      </c>
      <c r="Z17" s="23">
        <v>-100</v>
      </c>
      <c r="AA17" s="20">
        <v>293158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63800</v>
      </c>
      <c r="D19" s="20"/>
      <c r="E19" s="21">
        <v>61754</v>
      </c>
      <c r="F19" s="22">
        <v>61754</v>
      </c>
      <c r="G19" s="22">
        <v>3300</v>
      </c>
      <c r="H19" s="22">
        <v>5764</v>
      </c>
      <c r="I19" s="22">
        <v>1921</v>
      </c>
      <c r="J19" s="22">
        <v>10985</v>
      </c>
      <c r="K19" s="22">
        <v>2882</v>
      </c>
      <c r="L19" s="22">
        <v>6724</v>
      </c>
      <c r="M19" s="22">
        <v>6969</v>
      </c>
      <c r="N19" s="22">
        <v>16575</v>
      </c>
      <c r="O19" s="22"/>
      <c r="P19" s="22"/>
      <c r="Q19" s="22"/>
      <c r="R19" s="22"/>
      <c r="S19" s="22"/>
      <c r="T19" s="22"/>
      <c r="U19" s="22"/>
      <c r="V19" s="22"/>
      <c r="W19" s="22">
        <v>27560</v>
      </c>
      <c r="X19" s="22">
        <v>30876</v>
      </c>
      <c r="Y19" s="22">
        <v>-3316</v>
      </c>
      <c r="Z19" s="23">
        <v>-10.739733126052597</v>
      </c>
      <c r="AA19" s="20">
        <v>61754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74993</v>
      </c>
      <c r="F22" s="22">
        <v>74993</v>
      </c>
      <c r="G22" s="22"/>
      <c r="H22" s="22"/>
      <c r="I22" s="22"/>
      <c r="J22" s="22"/>
      <c r="K22" s="22">
        <v>508118</v>
      </c>
      <c r="L22" s="22"/>
      <c r="M22" s="22"/>
      <c r="N22" s="22">
        <v>508118</v>
      </c>
      <c r="O22" s="22"/>
      <c r="P22" s="22"/>
      <c r="Q22" s="22"/>
      <c r="R22" s="22"/>
      <c r="S22" s="22"/>
      <c r="T22" s="22"/>
      <c r="U22" s="22"/>
      <c r="V22" s="22"/>
      <c r="W22" s="22">
        <v>508118</v>
      </c>
      <c r="X22" s="22">
        <v>37498</v>
      </c>
      <c r="Y22" s="22">
        <v>470620</v>
      </c>
      <c r="Z22" s="23">
        <v>1255.053602858819</v>
      </c>
      <c r="AA22" s="20">
        <v>74993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372647806</v>
      </c>
      <c r="D25" s="20"/>
      <c r="E25" s="21">
        <v>531336335</v>
      </c>
      <c r="F25" s="22">
        <v>531336335</v>
      </c>
      <c r="G25" s="22">
        <v>154074121</v>
      </c>
      <c r="H25" s="22">
        <v>26787034</v>
      </c>
      <c r="I25" s="22"/>
      <c r="J25" s="22">
        <v>180861155</v>
      </c>
      <c r="K25" s="22"/>
      <c r="L25" s="22"/>
      <c r="M25" s="22">
        <v>31885467</v>
      </c>
      <c r="N25" s="22">
        <v>31885467</v>
      </c>
      <c r="O25" s="22"/>
      <c r="P25" s="22"/>
      <c r="Q25" s="22"/>
      <c r="R25" s="22"/>
      <c r="S25" s="22"/>
      <c r="T25" s="22"/>
      <c r="U25" s="22"/>
      <c r="V25" s="22"/>
      <c r="W25" s="22">
        <v>212746622</v>
      </c>
      <c r="X25" s="22">
        <v>281794617</v>
      </c>
      <c r="Y25" s="22">
        <v>-69047995</v>
      </c>
      <c r="Z25" s="23">
        <v>-24.502950317180826</v>
      </c>
      <c r="AA25" s="20">
        <v>531336335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3599813</v>
      </c>
      <c r="D28" s="20"/>
      <c r="E28" s="21">
        <v>6724564</v>
      </c>
      <c r="F28" s="22">
        <v>6724564</v>
      </c>
      <c r="G28" s="22">
        <v>229114</v>
      </c>
      <c r="H28" s="22">
        <v>227124</v>
      </c>
      <c r="I28" s="22">
        <v>226353</v>
      </c>
      <c r="J28" s="22">
        <v>682591</v>
      </c>
      <c r="K28" s="22">
        <v>226353</v>
      </c>
      <c r="L28" s="22">
        <v>225640</v>
      </c>
      <c r="M28" s="22">
        <v>225297</v>
      </c>
      <c r="N28" s="22">
        <v>677290</v>
      </c>
      <c r="O28" s="22"/>
      <c r="P28" s="22"/>
      <c r="Q28" s="22"/>
      <c r="R28" s="22"/>
      <c r="S28" s="22"/>
      <c r="T28" s="22"/>
      <c r="U28" s="22"/>
      <c r="V28" s="22"/>
      <c r="W28" s="22">
        <v>1359881</v>
      </c>
      <c r="X28" s="22">
        <v>3362274</v>
      </c>
      <c r="Y28" s="22">
        <v>-2002393</v>
      </c>
      <c r="Z28" s="23">
        <v>-59.554723975499911</v>
      </c>
      <c r="AA28" s="20">
        <v>6724564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214291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3769245217</v>
      </c>
      <c r="D32" s="29">
        <f t="shared" ref="D32:Y32" si="0">SUM(D6:D31)</f>
        <v>0</v>
      </c>
      <c r="E32" s="30">
        <f t="shared" si="0"/>
        <v>4428845902</v>
      </c>
      <c r="F32" s="31">
        <f t="shared" si="0"/>
        <v>4428845902</v>
      </c>
      <c r="G32" s="31">
        <f t="shared" si="0"/>
        <v>427075450</v>
      </c>
      <c r="H32" s="31">
        <f t="shared" si="0"/>
        <v>318016731</v>
      </c>
      <c r="I32" s="31">
        <f t="shared" si="0"/>
        <v>307185409</v>
      </c>
      <c r="J32" s="31">
        <f t="shared" si="0"/>
        <v>1052277590</v>
      </c>
      <c r="K32" s="31">
        <f t="shared" si="0"/>
        <v>8951149</v>
      </c>
      <c r="L32" s="31">
        <f t="shared" si="0"/>
        <v>-100269</v>
      </c>
      <c r="M32" s="31">
        <f t="shared" si="0"/>
        <v>371184851</v>
      </c>
      <c r="N32" s="31">
        <f t="shared" si="0"/>
        <v>380035731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1432313321</v>
      </c>
      <c r="X32" s="31">
        <f t="shared" si="0"/>
        <v>2227816514</v>
      </c>
      <c r="Y32" s="31">
        <f t="shared" si="0"/>
        <v>-795503193</v>
      </c>
      <c r="Z32" s="32">
        <f>+IF(X32&lt;&gt;0,+(Y32/X32)*100,0)</f>
        <v>-35.707751872782822</v>
      </c>
      <c r="AA32" s="29">
        <f>SUM(AA6:AA31)</f>
        <v>4428845902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425310644</v>
      </c>
      <c r="D34" s="20"/>
      <c r="E34" s="21">
        <v>452618790</v>
      </c>
      <c r="F34" s="22">
        <v>452618790</v>
      </c>
      <c r="G34" s="22">
        <v>31422164</v>
      </c>
      <c r="H34" s="22">
        <v>40983242</v>
      </c>
      <c r="I34" s="22">
        <v>41234152</v>
      </c>
      <c r="J34" s="22">
        <v>113639558</v>
      </c>
      <c r="K34" s="22">
        <v>32402436</v>
      </c>
      <c r="L34" s="22">
        <v>52587124</v>
      </c>
      <c r="M34" s="22">
        <v>21968667</v>
      </c>
      <c r="N34" s="22">
        <v>106958227</v>
      </c>
      <c r="O34" s="22"/>
      <c r="P34" s="22"/>
      <c r="Q34" s="22"/>
      <c r="R34" s="22"/>
      <c r="S34" s="22"/>
      <c r="T34" s="22"/>
      <c r="U34" s="22"/>
      <c r="V34" s="22"/>
      <c r="W34" s="22">
        <v>220597785</v>
      </c>
      <c r="X34" s="22">
        <v>226310058</v>
      </c>
      <c r="Y34" s="22">
        <v>-5712273</v>
      </c>
      <c r="Z34" s="23">
        <v>-2.5240915275625975</v>
      </c>
      <c r="AA34" s="20">
        <v>452618790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1749522511</v>
      </c>
      <c r="D37" s="20"/>
      <c r="E37" s="21">
        <v>1679018092</v>
      </c>
      <c r="F37" s="22">
        <v>1679018092</v>
      </c>
      <c r="G37" s="22">
        <v>4474843</v>
      </c>
      <c r="H37" s="22">
        <v>81169212</v>
      </c>
      <c r="I37" s="22">
        <v>220090865</v>
      </c>
      <c r="J37" s="22">
        <v>305734920</v>
      </c>
      <c r="K37" s="22">
        <v>118946317</v>
      </c>
      <c r="L37" s="22">
        <v>43191755</v>
      </c>
      <c r="M37" s="22">
        <v>119636974</v>
      </c>
      <c r="N37" s="22">
        <v>281775046</v>
      </c>
      <c r="O37" s="22"/>
      <c r="P37" s="22"/>
      <c r="Q37" s="22"/>
      <c r="R37" s="22"/>
      <c r="S37" s="22"/>
      <c r="T37" s="22"/>
      <c r="U37" s="22"/>
      <c r="V37" s="22"/>
      <c r="W37" s="22">
        <v>587509966</v>
      </c>
      <c r="X37" s="22">
        <v>840150360</v>
      </c>
      <c r="Y37" s="22">
        <v>-252640394</v>
      </c>
      <c r="Z37" s="23">
        <v>-30.070854697961447</v>
      </c>
      <c r="AA37" s="20">
        <v>1679018092</v>
      </c>
    </row>
    <row r="38" spans="1:27" ht="13.5" x14ac:dyDescent="0.25">
      <c r="A38" s="19" t="s">
        <v>64</v>
      </c>
      <c r="B38" s="15" t="s">
        <v>32</v>
      </c>
      <c r="C38" s="20">
        <v>1103513227</v>
      </c>
      <c r="D38" s="20"/>
      <c r="E38" s="21">
        <v>1659056093</v>
      </c>
      <c r="F38" s="22">
        <v>1659056093</v>
      </c>
      <c r="G38" s="22">
        <v>91343829</v>
      </c>
      <c r="H38" s="22">
        <v>90969163</v>
      </c>
      <c r="I38" s="22">
        <v>90969163</v>
      </c>
      <c r="J38" s="22">
        <v>273282155</v>
      </c>
      <c r="K38" s="22">
        <v>92093163</v>
      </c>
      <c r="L38" s="22">
        <v>91343830</v>
      </c>
      <c r="M38" s="22">
        <v>91343830</v>
      </c>
      <c r="N38" s="22">
        <v>274780823</v>
      </c>
      <c r="O38" s="22"/>
      <c r="P38" s="22"/>
      <c r="Q38" s="22"/>
      <c r="R38" s="22"/>
      <c r="S38" s="22"/>
      <c r="T38" s="22"/>
      <c r="U38" s="22"/>
      <c r="V38" s="22"/>
      <c r="W38" s="22">
        <v>548062978</v>
      </c>
      <c r="X38" s="22">
        <v>840176252</v>
      </c>
      <c r="Y38" s="22">
        <v>-292113274</v>
      </c>
      <c r="Z38" s="23">
        <v>-34.768094587848452</v>
      </c>
      <c r="AA38" s="20">
        <v>1659056093</v>
      </c>
    </row>
    <row r="39" spans="1:27" ht="13.5" x14ac:dyDescent="0.25">
      <c r="A39" s="19" t="s">
        <v>65</v>
      </c>
      <c r="B39" s="15" t="s">
        <v>32</v>
      </c>
      <c r="C39" s="20">
        <v>253624949</v>
      </c>
      <c r="D39" s="20"/>
      <c r="E39" s="21">
        <v>205741487</v>
      </c>
      <c r="F39" s="22">
        <v>205741487</v>
      </c>
      <c r="G39" s="22">
        <v>3031827</v>
      </c>
      <c r="H39" s="22">
        <v>3594429</v>
      </c>
      <c r="I39" s="22">
        <v>3288887</v>
      </c>
      <c r="J39" s="22">
        <v>9915143</v>
      </c>
      <c r="K39" s="22">
        <v>3398512</v>
      </c>
      <c r="L39" s="22">
        <v>21954620</v>
      </c>
      <c r="M39" s="22">
        <v>3398512</v>
      </c>
      <c r="N39" s="22">
        <v>28751644</v>
      </c>
      <c r="O39" s="22"/>
      <c r="P39" s="22"/>
      <c r="Q39" s="22"/>
      <c r="R39" s="22"/>
      <c r="S39" s="22"/>
      <c r="T39" s="22"/>
      <c r="U39" s="22"/>
      <c r="V39" s="22"/>
      <c r="W39" s="22">
        <v>38666787</v>
      </c>
      <c r="X39" s="22">
        <v>102870845</v>
      </c>
      <c r="Y39" s="22">
        <v>-64204058</v>
      </c>
      <c r="Z39" s="23">
        <v>-62.412297672873208</v>
      </c>
      <c r="AA39" s="20">
        <v>205741487</v>
      </c>
    </row>
    <row r="40" spans="1:27" ht="13.5" x14ac:dyDescent="0.25">
      <c r="A40" s="19" t="s">
        <v>40</v>
      </c>
      <c r="B40" s="15" t="s">
        <v>32</v>
      </c>
      <c r="C40" s="20">
        <v>657265</v>
      </c>
      <c r="D40" s="20"/>
      <c r="E40" s="21">
        <v>1525910</v>
      </c>
      <c r="F40" s="22">
        <v>1525910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762960</v>
      </c>
      <c r="Y40" s="22">
        <v>-762960</v>
      </c>
      <c r="Z40" s="23">
        <v>-100</v>
      </c>
      <c r="AA40" s="20">
        <v>1525910</v>
      </c>
    </row>
    <row r="41" spans="1:27" ht="13.5" x14ac:dyDescent="0.25">
      <c r="A41" s="19" t="s">
        <v>66</v>
      </c>
      <c r="B41" s="15" t="s">
        <v>32</v>
      </c>
      <c r="C41" s="20">
        <v>117989452</v>
      </c>
      <c r="D41" s="20"/>
      <c r="E41" s="21">
        <v>148181351</v>
      </c>
      <c r="F41" s="22">
        <v>148181351</v>
      </c>
      <c r="G41" s="22">
        <v>2015070</v>
      </c>
      <c r="H41" s="22">
        <v>3000535</v>
      </c>
      <c r="I41" s="22">
        <v>3517904</v>
      </c>
      <c r="J41" s="22">
        <v>8533509</v>
      </c>
      <c r="K41" s="22">
        <v>4848661</v>
      </c>
      <c r="L41" s="22">
        <v>6585287</v>
      </c>
      <c r="M41" s="22">
        <v>7186852</v>
      </c>
      <c r="N41" s="22">
        <v>18620800</v>
      </c>
      <c r="O41" s="22"/>
      <c r="P41" s="22"/>
      <c r="Q41" s="22"/>
      <c r="R41" s="22"/>
      <c r="S41" s="22"/>
      <c r="T41" s="22"/>
      <c r="U41" s="22"/>
      <c r="V41" s="22"/>
      <c r="W41" s="22">
        <v>27154309</v>
      </c>
      <c r="X41" s="22">
        <v>74090753</v>
      </c>
      <c r="Y41" s="22">
        <v>-46936444</v>
      </c>
      <c r="Z41" s="23">
        <v>-63.349935180170192</v>
      </c>
      <c r="AA41" s="20">
        <v>148181351</v>
      </c>
    </row>
    <row r="42" spans="1:27" ht="13.5" x14ac:dyDescent="0.25">
      <c r="A42" s="19" t="s">
        <v>67</v>
      </c>
      <c r="B42" s="15" t="s">
        <v>32</v>
      </c>
      <c r="C42" s="20">
        <v>10903419</v>
      </c>
      <c r="D42" s="20"/>
      <c r="E42" s="21">
        <v>11554416</v>
      </c>
      <c r="F42" s="22">
        <v>11554416</v>
      </c>
      <c r="G42" s="22">
        <v>95359</v>
      </c>
      <c r="H42" s="22">
        <v>235050</v>
      </c>
      <c r="I42" s="22">
        <v>376780</v>
      </c>
      <c r="J42" s="22">
        <v>707189</v>
      </c>
      <c r="K42" s="22">
        <v>572880</v>
      </c>
      <c r="L42" s="22">
        <v>730218</v>
      </c>
      <c r="M42" s="22">
        <v>804069</v>
      </c>
      <c r="N42" s="22">
        <v>2107167</v>
      </c>
      <c r="O42" s="22"/>
      <c r="P42" s="22"/>
      <c r="Q42" s="22"/>
      <c r="R42" s="22"/>
      <c r="S42" s="22"/>
      <c r="T42" s="22"/>
      <c r="U42" s="22"/>
      <c r="V42" s="22"/>
      <c r="W42" s="22">
        <v>2814356</v>
      </c>
      <c r="X42" s="22">
        <v>5777208</v>
      </c>
      <c r="Y42" s="22">
        <v>-2962852</v>
      </c>
      <c r="Z42" s="23">
        <v>-51.285188277797857</v>
      </c>
      <c r="AA42" s="20">
        <v>11554416</v>
      </c>
    </row>
    <row r="43" spans="1:27" ht="13.5" x14ac:dyDescent="0.25">
      <c r="A43" s="19" t="s">
        <v>68</v>
      </c>
      <c r="B43" s="15" t="s">
        <v>32</v>
      </c>
      <c r="C43" s="20">
        <v>743950623</v>
      </c>
      <c r="D43" s="20"/>
      <c r="E43" s="21">
        <v>255319797</v>
      </c>
      <c r="F43" s="22">
        <v>255319797</v>
      </c>
      <c r="G43" s="22">
        <v>2019604</v>
      </c>
      <c r="H43" s="22">
        <v>20674621</v>
      </c>
      <c r="I43" s="22">
        <v>3869999</v>
      </c>
      <c r="J43" s="22">
        <v>26564224</v>
      </c>
      <c r="K43" s="22">
        <v>6064957</v>
      </c>
      <c r="L43" s="22">
        <v>6088660</v>
      </c>
      <c r="M43" s="22">
        <v>2728049</v>
      </c>
      <c r="N43" s="22">
        <v>14881666</v>
      </c>
      <c r="O43" s="22"/>
      <c r="P43" s="22"/>
      <c r="Q43" s="22"/>
      <c r="R43" s="22"/>
      <c r="S43" s="22"/>
      <c r="T43" s="22"/>
      <c r="U43" s="22"/>
      <c r="V43" s="22"/>
      <c r="W43" s="22">
        <v>41445890</v>
      </c>
      <c r="X43" s="22">
        <v>127659912</v>
      </c>
      <c r="Y43" s="22">
        <v>-86214022</v>
      </c>
      <c r="Z43" s="23">
        <v>-67.534138673070686</v>
      </c>
      <c r="AA43" s="20">
        <v>255319797</v>
      </c>
    </row>
    <row r="44" spans="1:27" ht="13.5" x14ac:dyDescent="0.25">
      <c r="A44" s="19" t="s">
        <v>69</v>
      </c>
      <c r="B44" s="15" t="s">
        <v>32</v>
      </c>
      <c r="C44" s="20">
        <v>57898606</v>
      </c>
      <c r="D44" s="20"/>
      <c r="E44" s="21">
        <v>83156438</v>
      </c>
      <c r="F44" s="22">
        <v>83156438</v>
      </c>
      <c r="G44" s="22">
        <v>1562884</v>
      </c>
      <c r="H44" s="22">
        <v>4570534</v>
      </c>
      <c r="I44" s="22">
        <v>7373654</v>
      </c>
      <c r="J44" s="22">
        <v>13507072</v>
      </c>
      <c r="K44" s="22">
        <v>-7437838</v>
      </c>
      <c r="L44" s="22">
        <v>5703418</v>
      </c>
      <c r="M44" s="22">
        <v>5139438</v>
      </c>
      <c r="N44" s="22">
        <v>3405018</v>
      </c>
      <c r="O44" s="22"/>
      <c r="P44" s="22"/>
      <c r="Q44" s="22"/>
      <c r="R44" s="22"/>
      <c r="S44" s="22"/>
      <c r="T44" s="22"/>
      <c r="U44" s="22"/>
      <c r="V44" s="22"/>
      <c r="W44" s="22">
        <v>16912090</v>
      </c>
      <c r="X44" s="22">
        <v>41578360</v>
      </c>
      <c r="Y44" s="22">
        <v>-24666270</v>
      </c>
      <c r="Z44" s="23">
        <v>-59.324778562694632</v>
      </c>
      <c r="AA44" s="20">
        <v>83156438</v>
      </c>
    </row>
    <row r="45" spans="1:27" ht="13.5" x14ac:dyDescent="0.25">
      <c r="A45" s="19" t="s">
        <v>70</v>
      </c>
      <c r="B45" s="15" t="s">
        <v>32</v>
      </c>
      <c r="C45" s="20">
        <v>35396042</v>
      </c>
      <c r="D45" s="20"/>
      <c r="E45" s="21">
        <v>57568</v>
      </c>
      <c r="F45" s="22">
        <v>57568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28788</v>
      </c>
      <c r="Y45" s="22">
        <v>-28788</v>
      </c>
      <c r="Z45" s="23">
        <v>-100</v>
      </c>
      <c r="AA45" s="20">
        <v>57568</v>
      </c>
    </row>
    <row r="46" spans="1:27" ht="13.5" x14ac:dyDescent="0.25">
      <c r="A46" s="19" t="s">
        <v>71</v>
      </c>
      <c r="B46" s="15" t="s">
        <v>32</v>
      </c>
      <c r="C46" s="20">
        <v>-99108346</v>
      </c>
      <c r="D46" s="20"/>
      <c r="E46" s="21">
        <v>429445522</v>
      </c>
      <c r="F46" s="22">
        <v>429445522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214722777</v>
      </c>
      <c r="Y46" s="22">
        <v>-214722777</v>
      </c>
      <c r="Z46" s="23">
        <v>-100</v>
      </c>
      <c r="AA46" s="20">
        <v>429445522</v>
      </c>
    </row>
    <row r="47" spans="1:27" x14ac:dyDescent="0.2">
      <c r="A47" s="37" t="s">
        <v>72</v>
      </c>
      <c r="B47" s="28" t="s">
        <v>32</v>
      </c>
      <c r="C47" s="29">
        <f>SUM(C34:C46)</f>
        <v>4399658392</v>
      </c>
      <c r="D47" s="29">
        <f t="shared" ref="D47:Y47" si="1">SUM(D34:D46)</f>
        <v>0</v>
      </c>
      <c r="E47" s="30">
        <f t="shared" si="1"/>
        <v>4925675464</v>
      </c>
      <c r="F47" s="31">
        <f t="shared" si="1"/>
        <v>4925675464</v>
      </c>
      <c r="G47" s="31">
        <f t="shared" si="1"/>
        <v>135965580</v>
      </c>
      <c r="H47" s="31">
        <f t="shared" si="1"/>
        <v>245196786</v>
      </c>
      <c r="I47" s="31">
        <f t="shared" si="1"/>
        <v>370721404</v>
      </c>
      <c r="J47" s="31">
        <f t="shared" si="1"/>
        <v>751883770</v>
      </c>
      <c r="K47" s="31">
        <f t="shared" si="1"/>
        <v>250889088</v>
      </c>
      <c r="L47" s="31">
        <f t="shared" si="1"/>
        <v>228184912</v>
      </c>
      <c r="M47" s="31">
        <f t="shared" si="1"/>
        <v>252206391</v>
      </c>
      <c r="N47" s="31">
        <f t="shared" si="1"/>
        <v>731280391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1483164161</v>
      </c>
      <c r="X47" s="31">
        <f t="shared" si="1"/>
        <v>2474128273</v>
      </c>
      <c r="Y47" s="31">
        <f t="shared" si="1"/>
        <v>-990964112</v>
      </c>
      <c r="Z47" s="32">
        <f>+IF(X47&lt;&gt;0,+(Y47/X47)*100,0)</f>
        <v>-40.053061226223655</v>
      </c>
      <c r="AA47" s="29">
        <f>SUM(AA34:AA46)</f>
        <v>4925675464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-630413175</v>
      </c>
      <c r="D48" s="39">
        <f t="shared" si="2"/>
        <v>0</v>
      </c>
      <c r="E48" s="40">
        <f t="shared" si="2"/>
        <v>-496829562</v>
      </c>
      <c r="F48" s="41">
        <f t="shared" si="2"/>
        <v>-496829562</v>
      </c>
      <c r="G48" s="41">
        <f t="shared" si="2"/>
        <v>291109870</v>
      </c>
      <c r="H48" s="41">
        <f t="shared" si="2"/>
        <v>72819945</v>
      </c>
      <c r="I48" s="41">
        <f t="shared" si="2"/>
        <v>-63535995</v>
      </c>
      <c r="J48" s="41">
        <f t="shared" si="2"/>
        <v>300393820</v>
      </c>
      <c r="K48" s="41">
        <f t="shared" si="2"/>
        <v>-241937939</v>
      </c>
      <c r="L48" s="41">
        <f t="shared" si="2"/>
        <v>-228285181</v>
      </c>
      <c r="M48" s="41">
        <f t="shared" si="2"/>
        <v>118978460</v>
      </c>
      <c r="N48" s="41">
        <f t="shared" si="2"/>
        <v>-351244660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-50850840</v>
      </c>
      <c r="X48" s="41">
        <f t="shared" si="2"/>
        <v>-246311759</v>
      </c>
      <c r="Y48" s="41">
        <f t="shared" si="2"/>
        <v>195460919</v>
      </c>
      <c r="Z48" s="42">
        <f>+IF(X48&lt;&gt;0,+(Y48/X48)*100,0)</f>
        <v>-79.355090391766481</v>
      </c>
      <c r="AA48" s="39">
        <f>+AA32-AA47</f>
        <v>-496829562</v>
      </c>
    </row>
    <row r="49" spans="1:27" ht="25.5" x14ac:dyDescent="0.25">
      <c r="A49" s="43" t="s">
        <v>74</v>
      </c>
      <c r="B49" s="15" t="s">
        <v>32</v>
      </c>
      <c r="C49" s="20">
        <v>358818992</v>
      </c>
      <c r="D49" s="20"/>
      <c r="E49" s="21">
        <v>701934475</v>
      </c>
      <c r="F49" s="22">
        <v>701934475</v>
      </c>
      <c r="G49" s="22">
        <v>40230878</v>
      </c>
      <c r="H49" s="22">
        <v>36267524</v>
      </c>
      <c r="I49" s="22">
        <v>55611997</v>
      </c>
      <c r="J49" s="22">
        <v>132110399</v>
      </c>
      <c r="K49" s="22">
        <v>29530885</v>
      </c>
      <c r="L49" s="22">
        <v>11945899</v>
      </c>
      <c r="M49" s="22">
        <v>88247515</v>
      </c>
      <c r="N49" s="22">
        <v>129724299</v>
      </c>
      <c r="O49" s="22"/>
      <c r="P49" s="22"/>
      <c r="Q49" s="22"/>
      <c r="R49" s="22"/>
      <c r="S49" s="22"/>
      <c r="T49" s="22"/>
      <c r="U49" s="22"/>
      <c r="V49" s="22"/>
      <c r="W49" s="22">
        <v>261834698</v>
      </c>
      <c r="X49" s="22">
        <v>354425639</v>
      </c>
      <c r="Y49" s="22">
        <v>-92590941</v>
      </c>
      <c r="Z49" s="23">
        <v>-26.124222068483032</v>
      </c>
      <c r="AA49" s="20">
        <v>701934475</v>
      </c>
    </row>
    <row r="50" spans="1:27" ht="13.5" x14ac:dyDescent="0.25">
      <c r="A50" s="43" t="s">
        <v>75</v>
      </c>
      <c r="B50" s="15" t="s">
        <v>32</v>
      </c>
      <c r="C50" s="44">
        <v>-466122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-272060305</v>
      </c>
      <c r="D51" s="48">
        <f t="shared" si="3"/>
        <v>0</v>
      </c>
      <c r="E51" s="49">
        <f t="shared" si="3"/>
        <v>205104913</v>
      </c>
      <c r="F51" s="50">
        <f t="shared" si="3"/>
        <v>205104913</v>
      </c>
      <c r="G51" s="50">
        <f t="shared" si="3"/>
        <v>331340748</v>
      </c>
      <c r="H51" s="50">
        <f t="shared" si="3"/>
        <v>109087469</v>
      </c>
      <c r="I51" s="50">
        <f t="shared" si="3"/>
        <v>-7923998</v>
      </c>
      <c r="J51" s="50">
        <f t="shared" si="3"/>
        <v>432504219</v>
      </c>
      <c r="K51" s="50">
        <f t="shared" si="3"/>
        <v>-212407054</v>
      </c>
      <c r="L51" s="50">
        <f t="shared" si="3"/>
        <v>-216339282</v>
      </c>
      <c r="M51" s="50">
        <f t="shared" si="3"/>
        <v>207225975</v>
      </c>
      <c r="N51" s="50">
        <f t="shared" si="3"/>
        <v>-221520361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210983858</v>
      </c>
      <c r="X51" s="50">
        <f t="shared" si="3"/>
        <v>108113880</v>
      </c>
      <c r="Y51" s="50">
        <f t="shared" si="3"/>
        <v>102869978</v>
      </c>
      <c r="Z51" s="51">
        <f>+IF(X51&lt;&gt;0,+(Y51/X51)*100,0)</f>
        <v>95.149649610207305</v>
      </c>
      <c r="AA51" s="48">
        <f>SUM(AA48:AA50)</f>
        <v>205104913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-272060305</v>
      </c>
      <c r="D53" s="54">
        <f>+D51-D52</f>
        <v>0</v>
      </c>
      <c r="E53" s="55">
        <f t="shared" si="4"/>
        <v>205104913</v>
      </c>
      <c r="F53" s="56">
        <f t="shared" si="4"/>
        <v>205104913</v>
      </c>
      <c r="G53" s="56">
        <f t="shared" si="4"/>
        <v>331340748</v>
      </c>
      <c r="H53" s="56">
        <f t="shared" si="4"/>
        <v>109087469</v>
      </c>
      <c r="I53" s="56">
        <f t="shared" si="4"/>
        <v>-7923998</v>
      </c>
      <c r="J53" s="56">
        <f t="shared" si="4"/>
        <v>432504219</v>
      </c>
      <c r="K53" s="56">
        <f t="shared" si="4"/>
        <v>-212407054</v>
      </c>
      <c r="L53" s="56">
        <f t="shared" si="4"/>
        <v>-216339282</v>
      </c>
      <c r="M53" s="56">
        <f t="shared" si="4"/>
        <v>207225975</v>
      </c>
      <c r="N53" s="56">
        <f t="shared" si="4"/>
        <v>-221520361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210983858</v>
      </c>
      <c r="X53" s="56">
        <f t="shared" si="4"/>
        <v>108113880</v>
      </c>
      <c r="Y53" s="56">
        <f t="shared" si="4"/>
        <v>102869978</v>
      </c>
      <c r="Z53" s="57">
        <f>+IF(X53&lt;&gt;0,+(Y53/X53)*100,0)</f>
        <v>95.149649610207305</v>
      </c>
      <c r="AA53" s="54">
        <f>+AA51-AA52</f>
        <v>205104913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-272060305</v>
      </c>
      <c r="D56" s="48">
        <f>SUM(D53:D55)</f>
        <v>0</v>
      </c>
      <c r="E56" s="49">
        <f t="shared" si="5"/>
        <v>205104913</v>
      </c>
      <c r="F56" s="50">
        <f t="shared" si="5"/>
        <v>205104913</v>
      </c>
      <c r="G56" s="50">
        <f t="shared" si="5"/>
        <v>331340748</v>
      </c>
      <c r="H56" s="50">
        <f t="shared" si="5"/>
        <v>109087469</v>
      </c>
      <c r="I56" s="50">
        <f t="shared" si="5"/>
        <v>-7923998</v>
      </c>
      <c r="J56" s="50">
        <f t="shared" si="5"/>
        <v>432504219</v>
      </c>
      <c r="K56" s="50">
        <f t="shared" si="5"/>
        <v>-212407054</v>
      </c>
      <c r="L56" s="50">
        <f t="shared" si="5"/>
        <v>-216339282</v>
      </c>
      <c r="M56" s="50">
        <f t="shared" si="5"/>
        <v>207225975</v>
      </c>
      <c r="N56" s="50">
        <f t="shared" si="5"/>
        <v>-221520361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210983858</v>
      </c>
      <c r="X56" s="50">
        <f t="shared" si="5"/>
        <v>108113880</v>
      </c>
      <c r="Y56" s="50">
        <f t="shared" si="5"/>
        <v>102869978</v>
      </c>
      <c r="Z56" s="51">
        <f>+IF(X56&lt;&gt;0,+(Y56/X56)*100,0)</f>
        <v>95.149649610207305</v>
      </c>
      <c r="AA56" s="48">
        <f>SUM(AA53:AA55)</f>
        <v>205104913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65004</v>
      </c>
      <c r="F58" s="45">
        <v>65004</v>
      </c>
      <c r="G58" s="22">
        <v>5833</v>
      </c>
      <c r="H58" s="22">
        <v>5833</v>
      </c>
      <c r="I58" s="26">
        <v>5833</v>
      </c>
      <c r="J58" s="22">
        <v>17499</v>
      </c>
      <c r="K58" s="22">
        <v>5833</v>
      </c>
      <c r="L58" s="22">
        <v>5833</v>
      </c>
      <c r="M58" s="45">
        <v>5833</v>
      </c>
      <c r="N58" s="22">
        <v>17499</v>
      </c>
      <c r="O58" s="22"/>
      <c r="P58" s="26"/>
      <c r="Q58" s="22"/>
      <c r="R58" s="22"/>
      <c r="S58" s="22"/>
      <c r="T58" s="45"/>
      <c r="U58" s="22"/>
      <c r="V58" s="22"/>
      <c r="W58" s="26">
        <v>34998</v>
      </c>
      <c r="X58" s="22">
        <v>32502</v>
      </c>
      <c r="Y58" s="22">
        <v>2496</v>
      </c>
      <c r="Z58" s="23">
        <v>7.6795274136976195</v>
      </c>
      <c r="AA58" s="20">
        <v>65004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-272060305</v>
      </c>
      <c r="D59" s="65">
        <f>SUM(D56:D58)</f>
        <v>0</v>
      </c>
      <c r="E59" s="66">
        <f t="shared" si="6"/>
        <v>205169917</v>
      </c>
      <c r="F59" s="67">
        <f t="shared" si="6"/>
        <v>205169917</v>
      </c>
      <c r="G59" s="67">
        <f t="shared" si="6"/>
        <v>331346581</v>
      </c>
      <c r="H59" s="67">
        <f t="shared" si="6"/>
        <v>109093302</v>
      </c>
      <c r="I59" s="67">
        <f t="shared" si="6"/>
        <v>-7918165</v>
      </c>
      <c r="J59" s="67">
        <f t="shared" si="6"/>
        <v>432521718</v>
      </c>
      <c r="K59" s="67">
        <f t="shared" si="6"/>
        <v>-212401221</v>
      </c>
      <c r="L59" s="67">
        <f t="shared" si="6"/>
        <v>-216333449</v>
      </c>
      <c r="M59" s="67">
        <f t="shared" si="6"/>
        <v>207231808</v>
      </c>
      <c r="N59" s="67">
        <f t="shared" si="6"/>
        <v>-221502862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211018856</v>
      </c>
      <c r="X59" s="67">
        <f t="shared" si="6"/>
        <v>108146382</v>
      </c>
      <c r="Y59" s="67">
        <f t="shared" si="6"/>
        <v>102872474</v>
      </c>
      <c r="Z59" s="68">
        <f>+IF(X59&lt;&gt;0,+(Y59/X59)*100,0)</f>
        <v>95.123361593363327</v>
      </c>
      <c r="AA59" s="65">
        <f>SUM(AA56:AA58)</f>
        <v>205169917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1145977474</v>
      </c>
      <c r="D7" s="20"/>
      <c r="E7" s="21">
        <v>1308282003</v>
      </c>
      <c r="F7" s="22">
        <v>1308282003</v>
      </c>
      <c r="G7" s="22">
        <v>91136387</v>
      </c>
      <c r="H7" s="22">
        <v>98358402</v>
      </c>
      <c r="I7" s="22">
        <v>96212920</v>
      </c>
      <c r="J7" s="22">
        <v>285707709</v>
      </c>
      <c r="K7" s="22">
        <v>95274260</v>
      </c>
      <c r="L7" s="22">
        <v>90805572</v>
      </c>
      <c r="M7" s="22">
        <v>121656552</v>
      </c>
      <c r="N7" s="22">
        <v>307736384</v>
      </c>
      <c r="O7" s="22"/>
      <c r="P7" s="22"/>
      <c r="Q7" s="22"/>
      <c r="R7" s="22"/>
      <c r="S7" s="22"/>
      <c r="T7" s="22"/>
      <c r="U7" s="22"/>
      <c r="V7" s="22"/>
      <c r="W7" s="22">
        <v>593444093</v>
      </c>
      <c r="X7" s="22">
        <v>654140988</v>
      </c>
      <c r="Y7" s="22">
        <v>-60696895</v>
      </c>
      <c r="Z7" s="23">
        <v>-9.2788704749380422</v>
      </c>
      <c r="AA7" s="20">
        <v>1308282003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300991538</v>
      </c>
      <c r="D13" s="20"/>
      <c r="E13" s="21">
        <v>183531820</v>
      </c>
      <c r="F13" s="22">
        <v>183531820</v>
      </c>
      <c r="G13" s="22">
        <v>30290317</v>
      </c>
      <c r="H13" s="22">
        <v>30732635</v>
      </c>
      <c r="I13" s="22">
        <v>31292816</v>
      </c>
      <c r="J13" s="22">
        <v>92315768</v>
      </c>
      <c r="K13" s="22">
        <v>31556090</v>
      </c>
      <c r="L13" s="22">
        <v>31969733</v>
      </c>
      <c r="M13" s="22">
        <v>32698804</v>
      </c>
      <c r="N13" s="22">
        <v>96224627</v>
      </c>
      <c r="O13" s="22"/>
      <c r="P13" s="22"/>
      <c r="Q13" s="22"/>
      <c r="R13" s="22"/>
      <c r="S13" s="22"/>
      <c r="T13" s="22"/>
      <c r="U13" s="22"/>
      <c r="V13" s="22"/>
      <c r="W13" s="22">
        <v>188540395</v>
      </c>
      <c r="X13" s="22">
        <v>91765908</v>
      </c>
      <c r="Y13" s="22">
        <v>96774487</v>
      </c>
      <c r="Z13" s="23">
        <v>105.45799535923514</v>
      </c>
      <c r="AA13" s="20">
        <v>183531820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319284062</v>
      </c>
      <c r="D25" s="20"/>
      <c r="E25" s="21">
        <v>353064343</v>
      </c>
      <c r="F25" s="22">
        <v>353064343</v>
      </c>
      <c r="G25" s="22">
        <v>132566871</v>
      </c>
      <c r="H25" s="22"/>
      <c r="I25" s="22"/>
      <c r="J25" s="22">
        <v>132566871</v>
      </c>
      <c r="K25" s="22"/>
      <c r="L25" s="22"/>
      <c r="M25" s="22">
        <v>2191205</v>
      </c>
      <c r="N25" s="22">
        <v>2191205</v>
      </c>
      <c r="O25" s="22"/>
      <c r="P25" s="22"/>
      <c r="Q25" s="22"/>
      <c r="R25" s="22"/>
      <c r="S25" s="22"/>
      <c r="T25" s="22"/>
      <c r="U25" s="22"/>
      <c r="V25" s="22"/>
      <c r="W25" s="22">
        <v>134758076</v>
      </c>
      <c r="X25" s="22">
        <v>176532168</v>
      </c>
      <c r="Y25" s="22">
        <v>-41774092</v>
      </c>
      <c r="Z25" s="23">
        <v>-23.663727961467057</v>
      </c>
      <c r="AA25" s="20">
        <v>353064343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1766253074</v>
      </c>
      <c r="D32" s="29">
        <f t="shared" ref="D32:Y32" si="0">SUM(D6:D31)</f>
        <v>0</v>
      </c>
      <c r="E32" s="30">
        <f t="shared" si="0"/>
        <v>1844878166</v>
      </c>
      <c r="F32" s="31">
        <f t="shared" si="0"/>
        <v>1844878166</v>
      </c>
      <c r="G32" s="31">
        <f t="shared" si="0"/>
        <v>253993575</v>
      </c>
      <c r="H32" s="31">
        <f t="shared" si="0"/>
        <v>129091037</v>
      </c>
      <c r="I32" s="31">
        <f t="shared" si="0"/>
        <v>127505736</v>
      </c>
      <c r="J32" s="31">
        <f t="shared" si="0"/>
        <v>510590348</v>
      </c>
      <c r="K32" s="31">
        <f t="shared" si="0"/>
        <v>126830350</v>
      </c>
      <c r="L32" s="31">
        <f t="shared" si="0"/>
        <v>122775305</v>
      </c>
      <c r="M32" s="31">
        <f t="shared" si="0"/>
        <v>156546561</v>
      </c>
      <c r="N32" s="31">
        <f t="shared" si="0"/>
        <v>406152216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916742564</v>
      </c>
      <c r="X32" s="31">
        <f t="shared" si="0"/>
        <v>922439064</v>
      </c>
      <c r="Y32" s="31">
        <f t="shared" si="0"/>
        <v>-5696500</v>
      </c>
      <c r="Z32" s="32">
        <f>+IF(X32&lt;&gt;0,+(Y32/X32)*100,0)</f>
        <v>-0.61754756734803673</v>
      </c>
      <c r="AA32" s="29">
        <f>SUM(AA6:AA31)</f>
        <v>1844878166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129735045</v>
      </c>
      <c r="D34" s="20"/>
      <c r="E34" s="21">
        <v>125371816</v>
      </c>
      <c r="F34" s="22">
        <v>125371816</v>
      </c>
      <c r="G34" s="22">
        <v>13018799</v>
      </c>
      <c r="H34" s="22">
        <v>9595641</v>
      </c>
      <c r="I34" s="22">
        <v>13537079</v>
      </c>
      <c r="J34" s="22">
        <v>36151519</v>
      </c>
      <c r="K34" s="22">
        <v>11604451</v>
      </c>
      <c r="L34" s="22">
        <v>11572720</v>
      </c>
      <c r="M34" s="22">
        <v>10580753</v>
      </c>
      <c r="N34" s="22">
        <v>33757924</v>
      </c>
      <c r="O34" s="22"/>
      <c r="P34" s="22"/>
      <c r="Q34" s="22"/>
      <c r="R34" s="22"/>
      <c r="S34" s="22"/>
      <c r="T34" s="22"/>
      <c r="U34" s="22"/>
      <c r="V34" s="22"/>
      <c r="W34" s="22">
        <v>69909443</v>
      </c>
      <c r="X34" s="22">
        <v>62686188</v>
      </c>
      <c r="Y34" s="22">
        <v>7223255</v>
      </c>
      <c r="Z34" s="23">
        <v>11.522881244589318</v>
      </c>
      <c r="AA34" s="20">
        <v>125371816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828991830</v>
      </c>
      <c r="D37" s="20"/>
      <c r="E37" s="21">
        <v>540502912</v>
      </c>
      <c r="F37" s="22">
        <v>540502912</v>
      </c>
      <c r="G37" s="22">
        <v>46893</v>
      </c>
      <c r="H37" s="22">
        <v>39843422</v>
      </c>
      <c r="I37" s="22">
        <v>75891103</v>
      </c>
      <c r="J37" s="22">
        <v>115781418</v>
      </c>
      <c r="K37" s="22">
        <v>61382494</v>
      </c>
      <c r="L37" s="22">
        <v>1788862</v>
      </c>
      <c r="M37" s="22">
        <v>32445471</v>
      </c>
      <c r="N37" s="22">
        <v>95616827</v>
      </c>
      <c r="O37" s="22"/>
      <c r="P37" s="22"/>
      <c r="Q37" s="22"/>
      <c r="R37" s="22"/>
      <c r="S37" s="22"/>
      <c r="T37" s="22"/>
      <c r="U37" s="22"/>
      <c r="V37" s="22"/>
      <c r="W37" s="22">
        <v>211398245</v>
      </c>
      <c r="X37" s="22">
        <v>270251466</v>
      </c>
      <c r="Y37" s="22">
        <v>-58853221</v>
      </c>
      <c r="Z37" s="23">
        <v>-21.777206936594379</v>
      </c>
      <c r="AA37" s="20">
        <v>540502912</v>
      </c>
    </row>
    <row r="38" spans="1:27" ht="13.5" x14ac:dyDescent="0.25">
      <c r="A38" s="19" t="s">
        <v>64</v>
      </c>
      <c r="B38" s="15" t="s">
        <v>32</v>
      </c>
      <c r="C38" s="20">
        <v>826796867</v>
      </c>
      <c r="D38" s="20"/>
      <c r="E38" s="21">
        <v>956903777</v>
      </c>
      <c r="F38" s="22">
        <v>956903777</v>
      </c>
      <c r="G38" s="22">
        <v>79741981</v>
      </c>
      <c r="H38" s="22">
        <v>79741981</v>
      </c>
      <c r="I38" s="22">
        <v>79741981</v>
      </c>
      <c r="J38" s="22">
        <v>239225943</v>
      </c>
      <c r="K38" s="22">
        <v>79741981</v>
      </c>
      <c r="L38" s="22">
        <v>79741981</v>
      </c>
      <c r="M38" s="22">
        <v>79741981</v>
      </c>
      <c r="N38" s="22">
        <v>239225943</v>
      </c>
      <c r="O38" s="22"/>
      <c r="P38" s="22"/>
      <c r="Q38" s="22"/>
      <c r="R38" s="22"/>
      <c r="S38" s="22"/>
      <c r="T38" s="22"/>
      <c r="U38" s="22"/>
      <c r="V38" s="22"/>
      <c r="W38" s="22">
        <v>478451886</v>
      </c>
      <c r="X38" s="22">
        <v>478451892</v>
      </c>
      <c r="Y38" s="22">
        <v>-6</v>
      </c>
      <c r="Z38" s="23"/>
      <c r="AA38" s="20">
        <v>956903777</v>
      </c>
    </row>
    <row r="39" spans="1:27" ht="13.5" x14ac:dyDescent="0.25">
      <c r="A39" s="19" t="s">
        <v>65</v>
      </c>
      <c r="B39" s="15" t="s">
        <v>32</v>
      </c>
      <c r="C39" s="20">
        <v>85866757</v>
      </c>
      <c r="D39" s="20"/>
      <c r="E39" s="21">
        <v>41944204</v>
      </c>
      <c r="F39" s="22">
        <v>41944204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20972112</v>
      </c>
      <c r="Y39" s="22">
        <v>-20972112</v>
      </c>
      <c r="Z39" s="23">
        <v>-100</v>
      </c>
      <c r="AA39" s="20">
        <v>41944204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52156021</v>
      </c>
      <c r="D41" s="20"/>
      <c r="E41" s="21">
        <v>60420006</v>
      </c>
      <c r="F41" s="22">
        <v>60420006</v>
      </c>
      <c r="G41" s="22">
        <v>55451</v>
      </c>
      <c r="H41" s="22">
        <v>43690</v>
      </c>
      <c r="I41" s="22">
        <v>146855</v>
      </c>
      <c r="J41" s="22">
        <v>245996</v>
      </c>
      <c r="K41" s="22">
        <v>153008</v>
      </c>
      <c r="L41" s="22">
        <v>2233620</v>
      </c>
      <c r="M41" s="22">
        <v>1981061</v>
      </c>
      <c r="N41" s="22">
        <v>4367689</v>
      </c>
      <c r="O41" s="22"/>
      <c r="P41" s="22"/>
      <c r="Q41" s="22"/>
      <c r="R41" s="22"/>
      <c r="S41" s="22"/>
      <c r="T41" s="22"/>
      <c r="U41" s="22"/>
      <c r="V41" s="22"/>
      <c r="W41" s="22">
        <v>4613685</v>
      </c>
      <c r="X41" s="22">
        <v>30210048</v>
      </c>
      <c r="Y41" s="22">
        <v>-25596363</v>
      </c>
      <c r="Z41" s="23">
        <v>-84.727978585138302</v>
      </c>
      <c r="AA41" s="20">
        <v>60420006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194527802</v>
      </c>
      <c r="D43" s="20"/>
      <c r="E43" s="21"/>
      <c r="F43" s="22"/>
      <c r="G43" s="22">
        <v>-6912</v>
      </c>
      <c r="H43" s="22">
        <v>-793071</v>
      </c>
      <c r="I43" s="22">
        <v>-125918</v>
      </c>
      <c r="J43" s="22">
        <v>-925901</v>
      </c>
      <c r="K43" s="22">
        <v>-540537</v>
      </c>
      <c r="L43" s="22">
        <v>-119154</v>
      </c>
      <c r="M43" s="22"/>
      <c r="N43" s="22">
        <v>-659691</v>
      </c>
      <c r="O43" s="22"/>
      <c r="P43" s="22"/>
      <c r="Q43" s="22"/>
      <c r="R43" s="22"/>
      <c r="S43" s="22"/>
      <c r="T43" s="22"/>
      <c r="U43" s="22"/>
      <c r="V43" s="22"/>
      <c r="W43" s="22">
        <v>-1585592</v>
      </c>
      <c r="X43" s="22"/>
      <c r="Y43" s="22">
        <v>-1585592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10442432</v>
      </c>
      <c r="D44" s="20"/>
      <c r="E44" s="21">
        <v>9919409</v>
      </c>
      <c r="F44" s="22">
        <v>9919409</v>
      </c>
      <c r="G44" s="22">
        <v>113852</v>
      </c>
      <c r="H44" s="22">
        <v>329155</v>
      </c>
      <c r="I44" s="22">
        <v>1971736</v>
      </c>
      <c r="J44" s="22">
        <v>2414743</v>
      </c>
      <c r="K44" s="22">
        <v>545097</v>
      </c>
      <c r="L44" s="22">
        <v>1190145</v>
      </c>
      <c r="M44" s="22">
        <v>1220068</v>
      </c>
      <c r="N44" s="22">
        <v>2955310</v>
      </c>
      <c r="O44" s="22"/>
      <c r="P44" s="22"/>
      <c r="Q44" s="22"/>
      <c r="R44" s="22"/>
      <c r="S44" s="22"/>
      <c r="T44" s="22"/>
      <c r="U44" s="22"/>
      <c r="V44" s="22"/>
      <c r="W44" s="22">
        <v>5370053</v>
      </c>
      <c r="X44" s="22">
        <v>4959768</v>
      </c>
      <c r="Y44" s="22">
        <v>410285</v>
      </c>
      <c r="Z44" s="23">
        <v>8.2722619283805212</v>
      </c>
      <c r="AA44" s="20">
        <v>9919409</v>
      </c>
    </row>
    <row r="45" spans="1:27" ht="13.5" x14ac:dyDescent="0.25">
      <c r="A45" s="19" t="s">
        <v>70</v>
      </c>
      <c r="B45" s="15" t="s">
        <v>32</v>
      </c>
      <c r="C45" s="20">
        <v>1214385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382242001</v>
      </c>
      <c r="F46" s="22">
        <v>382242001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191121012</v>
      </c>
      <c r="Y46" s="22">
        <v>-191121012</v>
      </c>
      <c r="Z46" s="23">
        <v>-100</v>
      </c>
      <c r="AA46" s="20">
        <v>382242001</v>
      </c>
    </row>
    <row r="47" spans="1:27" x14ac:dyDescent="0.2">
      <c r="A47" s="37" t="s">
        <v>72</v>
      </c>
      <c r="B47" s="28" t="s">
        <v>32</v>
      </c>
      <c r="C47" s="29">
        <f>SUM(C34:C46)</f>
        <v>2129731139</v>
      </c>
      <c r="D47" s="29">
        <f t="shared" ref="D47:Y47" si="1">SUM(D34:D46)</f>
        <v>0</v>
      </c>
      <c r="E47" s="30">
        <f t="shared" si="1"/>
        <v>2117304125</v>
      </c>
      <c r="F47" s="31">
        <f t="shared" si="1"/>
        <v>2117304125</v>
      </c>
      <c r="G47" s="31">
        <f t="shared" si="1"/>
        <v>92970064</v>
      </c>
      <c r="H47" s="31">
        <f t="shared" si="1"/>
        <v>128760818</v>
      </c>
      <c r="I47" s="31">
        <f t="shared" si="1"/>
        <v>171162836</v>
      </c>
      <c r="J47" s="31">
        <f t="shared" si="1"/>
        <v>392893718</v>
      </c>
      <c r="K47" s="31">
        <f t="shared" si="1"/>
        <v>152886494</v>
      </c>
      <c r="L47" s="31">
        <f t="shared" si="1"/>
        <v>96408174</v>
      </c>
      <c r="M47" s="31">
        <f t="shared" si="1"/>
        <v>125969334</v>
      </c>
      <c r="N47" s="31">
        <f t="shared" si="1"/>
        <v>375264002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768157720</v>
      </c>
      <c r="X47" s="31">
        <f t="shared" si="1"/>
        <v>1058652486</v>
      </c>
      <c r="Y47" s="31">
        <f t="shared" si="1"/>
        <v>-290494766</v>
      </c>
      <c r="Z47" s="32">
        <f>+IF(X47&lt;&gt;0,+(Y47/X47)*100,0)</f>
        <v>-27.440049481922244</v>
      </c>
      <c r="AA47" s="29">
        <f>SUM(AA34:AA46)</f>
        <v>2117304125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-363478065</v>
      </c>
      <c r="D48" s="39">
        <f t="shared" si="2"/>
        <v>0</v>
      </c>
      <c r="E48" s="40">
        <f t="shared" si="2"/>
        <v>-272425959</v>
      </c>
      <c r="F48" s="41">
        <f t="shared" si="2"/>
        <v>-272425959</v>
      </c>
      <c r="G48" s="41">
        <f t="shared" si="2"/>
        <v>161023511</v>
      </c>
      <c r="H48" s="41">
        <f t="shared" si="2"/>
        <v>330219</v>
      </c>
      <c r="I48" s="41">
        <f t="shared" si="2"/>
        <v>-43657100</v>
      </c>
      <c r="J48" s="41">
        <f t="shared" si="2"/>
        <v>117696630</v>
      </c>
      <c r="K48" s="41">
        <f t="shared" si="2"/>
        <v>-26056144</v>
      </c>
      <c r="L48" s="41">
        <f t="shared" si="2"/>
        <v>26367131</v>
      </c>
      <c r="M48" s="41">
        <f t="shared" si="2"/>
        <v>30577227</v>
      </c>
      <c r="N48" s="41">
        <f t="shared" si="2"/>
        <v>30888214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148584844</v>
      </c>
      <c r="X48" s="41">
        <f t="shared" si="2"/>
        <v>-136213422</v>
      </c>
      <c r="Y48" s="41">
        <f t="shared" si="2"/>
        <v>284798266</v>
      </c>
      <c r="Z48" s="42">
        <f>+IF(X48&lt;&gt;0,+(Y48/X48)*100,0)</f>
        <v>-209.0823810299693</v>
      </c>
      <c r="AA48" s="39">
        <f>+AA32-AA47</f>
        <v>-272425959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-363478065</v>
      </c>
      <c r="D51" s="48">
        <f t="shared" si="3"/>
        <v>0</v>
      </c>
      <c r="E51" s="49">
        <f t="shared" si="3"/>
        <v>-272425959</v>
      </c>
      <c r="F51" s="50">
        <f t="shared" si="3"/>
        <v>-272425959</v>
      </c>
      <c r="G51" s="50">
        <f t="shared" si="3"/>
        <v>161023511</v>
      </c>
      <c r="H51" s="50">
        <f t="shared" si="3"/>
        <v>330219</v>
      </c>
      <c r="I51" s="50">
        <f t="shared" si="3"/>
        <v>-43657100</v>
      </c>
      <c r="J51" s="50">
        <f t="shared" si="3"/>
        <v>117696630</v>
      </c>
      <c r="K51" s="50">
        <f t="shared" si="3"/>
        <v>-26056144</v>
      </c>
      <c r="L51" s="50">
        <f t="shared" si="3"/>
        <v>26367131</v>
      </c>
      <c r="M51" s="50">
        <f t="shared" si="3"/>
        <v>30577227</v>
      </c>
      <c r="N51" s="50">
        <f t="shared" si="3"/>
        <v>30888214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148584844</v>
      </c>
      <c r="X51" s="50">
        <f t="shared" si="3"/>
        <v>-136213422</v>
      </c>
      <c r="Y51" s="50">
        <f t="shared" si="3"/>
        <v>284798266</v>
      </c>
      <c r="Z51" s="51">
        <f>+IF(X51&lt;&gt;0,+(Y51/X51)*100,0)</f>
        <v>-209.0823810299693</v>
      </c>
      <c r="AA51" s="48">
        <f>SUM(AA48:AA50)</f>
        <v>-272425959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-363478065</v>
      </c>
      <c r="D53" s="54">
        <f>+D51-D52</f>
        <v>0</v>
      </c>
      <c r="E53" s="55">
        <f t="shared" si="4"/>
        <v>-272425959</v>
      </c>
      <c r="F53" s="56">
        <f t="shared" si="4"/>
        <v>-272425959</v>
      </c>
      <c r="G53" s="56">
        <f t="shared" si="4"/>
        <v>161023511</v>
      </c>
      <c r="H53" s="56">
        <f t="shared" si="4"/>
        <v>330219</v>
      </c>
      <c r="I53" s="56">
        <f t="shared" si="4"/>
        <v>-43657100</v>
      </c>
      <c r="J53" s="56">
        <f t="shared" si="4"/>
        <v>117696630</v>
      </c>
      <c r="K53" s="56">
        <f t="shared" si="4"/>
        <v>-26056144</v>
      </c>
      <c r="L53" s="56">
        <f t="shared" si="4"/>
        <v>26367131</v>
      </c>
      <c r="M53" s="56">
        <f t="shared" si="4"/>
        <v>30577227</v>
      </c>
      <c r="N53" s="56">
        <f t="shared" si="4"/>
        <v>30888214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148584844</v>
      </c>
      <c r="X53" s="56">
        <f t="shared" si="4"/>
        <v>-136213422</v>
      </c>
      <c r="Y53" s="56">
        <f t="shared" si="4"/>
        <v>284798266</v>
      </c>
      <c r="Z53" s="57">
        <f>+IF(X53&lt;&gt;0,+(Y53/X53)*100,0)</f>
        <v>-209.0823810299693</v>
      </c>
      <c r="AA53" s="54">
        <f>+AA51-AA52</f>
        <v>-272425959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-363478065</v>
      </c>
      <c r="D56" s="48">
        <f>SUM(D53:D55)</f>
        <v>0</v>
      </c>
      <c r="E56" s="49">
        <f t="shared" si="5"/>
        <v>-272425959</v>
      </c>
      <c r="F56" s="50">
        <f t="shared" si="5"/>
        <v>-272425959</v>
      </c>
      <c r="G56" s="50">
        <f t="shared" si="5"/>
        <v>161023511</v>
      </c>
      <c r="H56" s="50">
        <f t="shared" si="5"/>
        <v>330219</v>
      </c>
      <c r="I56" s="50">
        <f t="shared" si="5"/>
        <v>-43657100</v>
      </c>
      <c r="J56" s="50">
        <f t="shared" si="5"/>
        <v>117696630</v>
      </c>
      <c r="K56" s="50">
        <f t="shared" si="5"/>
        <v>-26056144</v>
      </c>
      <c r="L56" s="50">
        <f t="shared" si="5"/>
        <v>26367131</v>
      </c>
      <c r="M56" s="50">
        <f t="shared" si="5"/>
        <v>30577227</v>
      </c>
      <c r="N56" s="50">
        <f t="shared" si="5"/>
        <v>30888214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148584844</v>
      </c>
      <c r="X56" s="50">
        <f t="shared" si="5"/>
        <v>-136213422</v>
      </c>
      <c r="Y56" s="50">
        <f t="shared" si="5"/>
        <v>284798266</v>
      </c>
      <c r="Z56" s="51">
        <f>+IF(X56&lt;&gt;0,+(Y56/X56)*100,0)</f>
        <v>-209.0823810299693</v>
      </c>
      <c r="AA56" s="48">
        <f>SUM(AA53:AA55)</f>
        <v>-272425959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-363478065</v>
      </c>
      <c r="D59" s="65">
        <f>SUM(D56:D58)</f>
        <v>0</v>
      </c>
      <c r="E59" s="66">
        <f t="shared" si="6"/>
        <v>-272425959</v>
      </c>
      <c r="F59" s="67">
        <f t="shared" si="6"/>
        <v>-272425959</v>
      </c>
      <c r="G59" s="67">
        <f t="shared" si="6"/>
        <v>161023511</v>
      </c>
      <c r="H59" s="67">
        <f t="shared" si="6"/>
        <v>330219</v>
      </c>
      <c r="I59" s="67">
        <f t="shared" si="6"/>
        <v>-43657100</v>
      </c>
      <c r="J59" s="67">
        <f t="shared" si="6"/>
        <v>117696630</v>
      </c>
      <c r="K59" s="67">
        <f t="shared" si="6"/>
        <v>-26056144</v>
      </c>
      <c r="L59" s="67">
        <f t="shared" si="6"/>
        <v>26367131</v>
      </c>
      <c r="M59" s="67">
        <f t="shared" si="6"/>
        <v>30577227</v>
      </c>
      <c r="N59" s="67">
        <f t="shared" si="6"/>
        <v>30888214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148584844</v>
      </c>
      <c r="X59" s="67">
        <f t="shared" si="6"/>
        <v>-136213422</v>
      </c>
      <c r="Y59" s="67">
        <f t="shared" si="6"/>
        <v>284798266</v>
      </c>
      <c r="Z59" s="68">
        <f>+IF(X59&lt;&gt;0,+(Y59/X59)*100,0)</f>
        <v>-209.0823810299693</v>
      </c>
      <c r="AA59" s="65">
        <f>SUM(AA56:AA58)</f>
        <v>-272425959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489241</v>
      </c>
      <c r="F34" s="22">
        <v>489241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244620</v>
      </c>
      <c r="Y34" s="22">
        <v>-244620</v>
      </c>
      <c r="Z34" s="23">
        <v>-100</v>
      </c>
      <c r="AA34" s="20">
        <v>489241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-11194317</v>
      </c>
      <c r="D37" s="20"/>
      <c r="E37" s="21">
        <v>7000000</v>
      </c>
      <c r="F37" s="22">
        <v>7000000</v>
      </c>
      <c r="G37" s="22"/>
      <c r="H37" s="22"/>
      <c r="I37" s="22"/>
      <c r="J37" s="22"/>
      <c r="K37" s="22">
        <v>129620</v>
      </c>
      <c r="L37" s="22">
        <v>500969</v>
      </c>
      <c r="M37" s="22">
        <v>493612</v>
      </c>
      <c r="N37" s="22">
        <v>1124201</v>
      </c>
      <c r="O37" s="22"/>
      <c r="P37" s="22"/>
      <c r="Q37" s="22"/>
      <c r="R37" s="22"/>
      <c r="S37" s="22"/>
      <c r="T37" s="22"/>
      <c r="U37" s="22"/>
      <c r="V37" s="22"/>
      <c r="W37" s="22">
        <v>1124201</v>
      </c>
      <c r="X37" s="22">
        <v>3499998</v>
      </c>
      <c r="Y37" s="22">
        <v>-2375797</v>
      </c>
      <c r="Z37" s="23">
        <v>-67.879953074258907</v>
      </c>
      <c r="AA37" s="20">
        <v>7000000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1750619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>
        <v>38898</v>
      </c>
      <c r="M41" s="22"/>
      <c r="N41" s="22">
        <v>38898</v>
      </c>
      <c r="O41" s="22"/>
      <c r="P41" s="22"/>
      <c r="Q41" s="22"/>
      <c r="R41" s="22"/>
      <c r="S41" s="22"/>
      <c r="T41" s="22"/>
      <c r="U41" s="22"/>
      <c r="V41" s="22"/>
      <c r="W41" s="22">
        <v>38898</v>
      </c>
      <c r="X41" s="22">
        <v>100002</v>
      </c>
      <c r="Y41" s="22">
        <v>-61104</v>
      </c>
      <c r="Z41" s="23">
        <v>-61.102777944441108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5566202</v>
      </c>
      <c r="D44" s="20"/>
      <c r="E44" s="21">
        <v>1450000</v>
      </c>
      <c r="F44" s="22">
        <v>1450000</v>
      </c>
      <c r="G44" s="22"/>
      <c r="H44" s="22"/>
      <c r="I44" s="22">
        <v>38416</v>
      </c>
      <c r="J44" s="22">
        <v>38416</v>
      </c>
      <c r="K44" s="22">
        <v>25961</v>
      </c>
      <c r="L44" s="22">
        <v>1615665</v>
      </c>
      <c r="M44" s="22">
        <v>183900</v>
      </c>
      <c r="N44" s="22">
        <v>1825526</v>
      </c>
      <c r="O44" s="22"/>
      <c r="P44" s="22"/>
      <c r="Q44" s="22"/>
      <c r="R44" s="22"/>
      <c r="S44" s="22"/>
      <c r="T44" s="22"/>
      <c r="U44" s="22"/>
      <c r="V44" s="22"/>
      <c r="W44" s="22">
        <v>1863942</v>
      </c>
      <c r="X44" s="22">
        <v>725004</v>
      </c>
      <c r="Y44" s="22">
        <v>1138938</v>
      </c>
      <c r="Z44" s="23">
        <v>157.09402982604234</v>
      </c>
      <c r="AA44" s="20">
        <v>1450000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-3877496</v>
      </c>
      <c r="D47" s="29">
        <f t="shared" ref="D47:Y47" si="1">SUM(D34:D46)</f>
        <v>0</v>
      </c>
      <c r="E47" s="30">
        <f t="shared" si="1"/>
        <v>9139241</v>
      </c>
      <c r="F47" s="31">
        <f t="shared" si="1"/>
        <v>9139241</v>
      </c>
      <c r="G47" s="31">
        <f t="shared" si="1"/>
        <v>0</v>
      </c>
      <c r="H47" s="31">
        <f t="shared" si="1"/>
        <v>0</v>
      </c>
      <c r="I47" s="31">
        <f t="shared" si="1"/>
        <v>38416</v>
      </c>
      <c r="J47" s="31">
        <f t="shared" si="1"/>
        <v>38416</v>
      </c>
      <c r="K47" s="31">
        <f t="shared" si="1"/>
        <v>155581</v>
      </c>
      <c r="L47" s="31">
        <f t="shared" si="1"/>
        <v>2155532</v>
      </c>
      <c r="M47" s="31">
        <f t="shared" si="1"/>
        <v>677512</v>
      </c>
      <c r="N47" s="31">
        <f t="shared" si="1"/>
        <v>2988625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3027041</v>
      </c>
      <c r="X47" s="31">
        <f t="shared" si="1"/>
        <v>4569624</v>
      </c>
      <c r="Y47" s="31">
        <f t="shared" si="1"/>
        <v>-1542583</v>
      </c>
      <c r="Z47" s="32">
        <f>+IF(X47&lt;&gt;0,+(Y47/X47)*100,0)</f>
        <v>-33.757328830555863</v>
      </c>
      <c r="AA47" s="29">
        <f>SUM(AA34:AA46)</f>
        <v>9139241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3877496</v>
      </c>
      <c r="D48" s="39">
        <f t="shared" si="2"/>
        <v>0</v>
      </c>
      <c r="E48" s="40">
        <f t="shared" si="2"/>
        <v>-9139241</v>
      </c>
      <c r="F48" s="41">
        <f t="shared" si="2"/>
        <v>-9139241</v>
      </c>
      <c r="G48" s="41">
        <f t="shared" si="2"/>
        <v>0</v>
      </c>
      <c r="H48" s="41">
        <f t="shared" si="2"/>
        <v>0</v>
      </c>
      <c r="I48" s="41">
        <f t="shared" si="2"/>
        <v>-38416</v>
      </c>
      <c r="J48" s="41">
        <f t="shared" si="2"/>
        <v>-38416</v>
      </c>
      <c r="K48" s="41">
        <f t="shared" si="2"/>
        <v>-155581</v>
      </c>
      <c r="L48" s="41">
        <f t="shared" si="2"/>
        <v>-2155532</v>
      </c>
      <c r="M48" s="41">
        <f t="shared" si="2"/>
        <v>-677512</v>
      </c>
      <c r="N48" s="41">
        <f t="shared" si="2"/>
        <v>-2988625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-3027041</v>
      </c>
      <c r="X48" s="41">
        <f t="shared" si="2"/>
        <v>-4569624</v>
      </c>
      <c r="Y48" s="41">
        <f t="shared" si="2"/>
        <v>1542583</v>
      </c>
      <c r="Z48" s="42">
        <f>+IF(X48&lt;&gt;0,+(Y48/X48)*100,0)</f>
        <v>-33.757328830555863</v>
      </c>
      <c r="AA48" s="39">
        <f>+AA32-AA47</f>
        <v>-9139241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31327000</v>
      </c>
      <c r="F49" s="22">
        <v>31327000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15663498</v>
      </c>
      <c r="Y49" s="22">
        <v>-15663498</v>
      </c>
      <c r="Z49" s="23">
        <v>-100</v>
      </c>
      <c r="AA49" s="20">
        <v>31327000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3877496</v>
      </c>
      <c r="D51" s="48">
        <f t="shared" si="3"/>
        <v>0</v>
      </c>
      <c r="E51" s="49">
        <f t="shared" si="3"/>
        <v>22187759</v>
      </c>
      <c r="F51" s="50">
        <f t="shared" si="3"/>
        <v>22187759</v>
      </c>
      <c r="G51" s="50">
        <f t="shared" si="3"/>
        <v>0</v>
      </c>
      <c r="H51" s="50">
        <f t="shared" si="3"/>
        <v>0</v>
      </c>
      <c r="I51" s="50">
        <f t="shared" si="3"/>
        <v>-38416</v>
      </c>
      <c r="J51" s="50">
        <f t="shared" si="3"/>
        <v>-38416</v>
      </c>
      <c r="K51" s="50">
        <f t="shared" si="3"/>
        <v>-155581</v>
      </c>
      <c r="L51" s="50">
        <f t="shared" si="3"/>
        <v>-2155532</v>
      </c>
      <c r="M51" s="50">
        <f t="shared" si="3"/>
        <v>-677512</v>
      </c>
      <c r="N51" s="50">
        <f t="shared" si="3"/>
        <v>-2988625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-3027041</v>
      </c>
      <c r="X51" s="50">
        <f t="shared" si="3"/>
        <v>11093874</v>
      </c>
      <c r="Y51" s="50">
        <f t="shared" si="3"/>
        <v>-14120915</v>
      </c>
      <c r="Z51" s="51">
        <f>+IF(X51&lt;&gt;0,+(Y51/X51)*100,0)</f>
        <v>-127.28569839534865</v>
      </c>
      <c r="AA51" s="48">
        <f>SUM(AA48:AA50)</f>
        <v>22187759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3877496</v>
      </c>
      <c r="D53" s="54">
        <f>+D51-D52</f>
        <v>0</v>
      </c>
      <c r="E53" s="55">
        <f t="shared" si="4"/>
        <v>22187759</v>
      </c>
      <c r="F53" s="56">
        <f t="shared" si="4"/>
        <v>22187759</v>
      </c>
      <c r="G53" s="56">
        <f t="shared" si="4"/>
        <v>0</v>
      </c>
      <c r="H53" s="56">
        <f t="shared" si="4"/>
        <v>0</v>
      </c>
      <c r="I53" s="56">
        <f t="shared" si="4"/>
        <v>-38416</v>
      </c>
      <c r="J53" s="56">
        <f t="shared" si="4"/>
        <v>-38416</v>
      </c>
      <c r="K53" s="56">
        <f t="shared" si="4"/>
        <v>-155581</v>
      </c>
      <c r="L53" s="56">
        <f t="shared" si="4"/>
        <v>-2155532</v>
      </c>
      <c r="M53" s="56">
        <f t="shared" si="4"/>
        <v>-677512</v>
      </c>
      <c r="N53" s="56">
        <f t="shared" si="4"/>
        <v>-2988625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-3027041</v>
      </c>
      <c r="X53" s="56">
        <f t="shared" si="4"/>
        <v>11093874</v>
      </c>
      <c r="Y53" s="56">
        <f t="shared" si="4"/>
        <v>-14120915</v>
      </c>
      <c r="Z53" s="57">
        <f>+IF(X53&lt;&gt;0,+(Y53/X53)*100,0)</f>
        <v>-127.28569839534865</v>
      </c>
      <c r="AA53" s="54">
        <f>+AA51-AA52</f>
        <v>22187759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3877496</v>
      </c>
      <c r="D56" s="48">
        <f>SUM(D53:D55)</f>
        <v>0</v>
      </c>
      <c r="E56" s="49">
        <f t="shared" si="5"/>
        <v>22187759</v>
      </c>
      <c r="F56" s="50">
        <f t="shared" si="5"/>
        <v>22187759</v>
      </c>
      <c r="G56" s="50">
        <f t="shared" si="5"/>
        <v>0</v>
      </c>
      <c r="H56" s="50">
        <f t="shared" si="5"/>
        <v>0</v>
      </c>
      <c r="I56" s="50">
        <f t="shared" si="5"/>
        <v>-38416</v>
      </c>
      <c r="J56" s="50">
        <f t="shared" si="5"/>
        <v>-38416</v>
      </c>
      <c r="K56" s="50">
        <f t="shared" si="5"/>
        <v>-155581</v>
      </c>
      <c r="L56" s="50">
        <f t="shared" si="5"/>
        <v>-2155532</v>
      </c>
      <c r="M56" s="50">
        <f t="shared" si="5"/>
        <v>-677512</v>
      </c>
      <c r="N56" s="50">
        <f t="shared" si="5"/>
        <v>-2988625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-3027041</v>
      </c>
      <c r="X56" s="50">
        <f t="shared" si="5"/>
        <v>11093874</v>
      </c>
      <c r="Y56" s="50">
        <f t="shared" si="5"/>
        <v>-14120915</v>
      </c>
      <c r="Z56" s="51">
        <f>+IF(X56&lt;&gt;0,+(Y56/X56)*100,0)</f>
        <v>-127.28569839534865</v>
      </c>
      <c r="AA56" s="48">
        <f>SUM(AA53:AA55)</f>
        <v>22187759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3877496</v>
      </c>
      <c r="D59" s="65">
        <f>SUM(D56:D58)</f>
        <v>0</v>
      </c>
      <c r="E59" s="66">
        <f t="shared" si="6"/>
        <v>22187759</v>
      </c>
      <c r="F59" s="67">
        <f t="shared" si="6"/>
        <v>22187759</v>
      </c>
      <c r="G59" s="67">
        <f t="shared" si="6"/>
        <v>0</v>
      </c>
      <c r="H59" s="67">
        <f t="shared" si="6"/>
        <v>0</v>
      </c>
      <c r="I59" s="67">
        <f t="shared" si="6"/>
        <v>-38416</v>
      </c>
      <c r="J59" s="67">
        <f t="shared" si="6"/>
        <v>-38416</v>
      </c>
      <c r="K59" s="67">
        <f t="shared" si="6"/>
        <v>-155581</v>
      </c>
      <c r="L59" s="67">
        <f t="shared" si="6"/>
        <v>-2155532</v>
      </c>
      <c r="M59" s="67">
        <f t="shared" si="6"/>
        <v>-677512</v>
      </c>
      <c r="N59" s="67">
        <f t="shared" si="6"/>
        <v>-2988625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-3027041</v>
      </c>
      <c r="X59" s="67">
        <f t="shared" si="6"/>
        <v>11093874</v>
      </c>
      <c r="Y59" s="67">
        <f t="shared" si="6"/>
        <v>-14120915</v>
      </c>
      <c r="Z59" s="68">
        <f>+IF(X59&lt;&gt;0,+(Y59/X59)*100,0)</f>
        <v>-127.28569839534865</v>
      </c>
      <c r="AA59" s="65">
        <f>SUM(AA56:AA58)</f>
        <v>22187759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51266000</v>
      </c>
      <c r="F7" s="22">
        <v>51266000</v>
      </c>
      <c r="G7" s="22"/>
      <c r="H7" s="22"/>
      <c r="I7" s="22"/>
      <c r="J7" s="22"/>
      <c r="K7" s="22">
        <v>57</v>
      </c>
      <c r="L7" s="22"/>
      <c r="M7" s="22"/>
      <c r="N7" s="22">
        <v>57</v>
      </c>
      <c r="O7" s="22"/>
      <c r="P7" s="22"/>
      <c r="Q7" s="22"/>
      <c r="R7" s="22"/>
      <c r="S7" s="22"/>
      <c r="T7" s="22"/>
      <c r="U7" s="22"/>
      <c r="V7" s="22"/>
      <c r="W7" s="22">
        <v>57</v>
      </c>
      <c r="X7" s="22">
        <v>25632998</v>
      </c>
      <c r="Y7" s="22">
        <v>-25632941</v>
      </c>
      <c r="Z7" s="23">
        <v>-99.999777630380962</v>
      </c>
      <c r="AA7" s="20">
        <v>51266000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51266000</v>
      </c>
      <c r="F32" s="31">
        <f t="shared" si="0"/>
        <v>51266000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57</v>
      </c>
      <c r="L32" s="31">
        <f t="shared" si="0"/>
        <v>0</v>
      </c>
      <c r="M32" s="31">
        <f t="shared" si="0"/>
        <v>0</v>
      </c>
      <c r="N32" s="31">
        <f t="shared" si="0"/>
        <v>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</v>
      </c>
      <c r="X32" s="31">
        <f t="shared" si="0"/>
        <v>25632998</v>
      </c>
      <c r="Y32" s="31">
        <f t="shared" si="0"/>
        <v>-25632941</v>
      </c>
      <c r="Z32" s="32">
        <f>+IF(X32&lt;&gt;0,+(Y32/X32)*100,0)</f>
        <v>-99.999777630380962</v>
      </c>
      <c r="AA32" s="29">
        <f>SUM(AA6:AA31)</f>
        <v>51266000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23750212</v>
      </c>
      <c r="F34" s="22">
        <v>23750212</v>
      </c>
      <c r="G34" s="22"/>
      <c r="H34" s="22">
        <v>4537494</v>
      </c>
      <c r="I34" s="22">
        <v>4311877</v>
      </c>
      <c r="J34" s="22">
        <v>8849371</v>
      </c>
      <c r="K34" s="22">
        <v>4206947</v>
      </c>
      <c r="L34" s="22">
        <v>4216926</v>
      </c>
      <c r="M34" s="22">
        <v>4203283</v>
      </c>
      <c r="N34" s="22">
        <v>12627156</v>
      </c>
      <c r="O34" s="22"/>
      <c r="P34" s="22"/>
      <c r="Q34" s="22"/>
      <c r="R34" s="22"/>
      <c r="S34" s="22"/>
      <c r="T34" s="22"/>
      <c r="U34" s="22"/>
      <c r="V34" s="22"/>
      <c r="W34" s="22">
        <v>21476527</v>
      </c>
      <c r="X34" s="22">
        <v>11875110</v>
      </c>
      <c r="Y34" s="22">
        <v>9601417</v>
      </c>
      <c r="Z34" s="23">
        <v>80.853288937955099</v>
      </c>
      <c r="AA34" s="20">
        <v>23750212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40250000</v>
      </c>
      <c r="F37" s="22">
        <v>40250000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20125002</v>
      </c>
      <c r="Y37" s="22">
        <v>-20125002</v>
      </c>
      <c r="Z37" s="23">
        <v>-100</v>
      </c>
      <c r="AA37" s="20">
        <v>40250000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25633000</v>
      </c>
      <c r="F38" s="22">
        <v>25633000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12816502</v>
      </c>
      <c r="Y38" s="22">
        <v>-12816502</v>
      </c>
      <c r="Z38" s="23">
        <v>-100</v>
      </c>
      <c r="AA38" s="20">
        <v>25633000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400000</v>
      </c>
      <c r="F44" s="22">
        <v>400000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199998</v>
      </c>
      <c r="Y44" s="22">
        <v>-199998</v>
      </c>
      <c r="Z44" s="23">
        <v>-100</v>
      </c>
      <c r="AA44" s="20">
        <v>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90033212</v>
      </c>
      <c r="F47" s="31">
        <f t="shared" si="1"/>
        <v>90033212</v>
      </c>
      <c r="G47" s="31">
        <f t="shared" si="1"/>
        <v>0</v>
      </c>
      <c r="H47" s="31">
        <f t="shared" si="1"/>
        <v>4537494</v>
      </c>
      <c r="I47" s="31">
        <f t="shared" si="1"/>
        <v>4311877</v>
      </c>
      <c r="J47" s="31">
        <f t="shared" si="1"/>
        <v>8849371</v>
      </c>
      <c r="K47" s="31">
        <f t="shared" si="1"/>
        <v>4206947</v>
      </c>
      <c r="L47" s="31">
        <f t="shared" si="1"/>
        <v>4216926</v>
      </c>
      <c r="M47" s="31">
        <f t="shared" si="1"/>
        <v>4203283</v>
      </c>
      <c r="N47" s="31">
        <f t="shared" si="1"/>
        <v>12627156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21476527</v>
      </c>
      <c r="X47" s="31">
        <f t="shared" si="1"/>
        <v>45016612</v>
      </c>
      <c r="Y47" s="31">
        <f t="shared" si="1"/>
        <v>-23540085</v>
      </c>
      <c r="Z47" s="32">
        <f>+IF(X47&lt;&gt;0,+(Y47/X47)*100,0)</f>
        <v>-52.291996119121542</v>
      </c>
      <c r="AA47" s="29">
        <f>SUM(AA34:AA46)</f>
        <v>90033212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-38767212</v>
      </c>
      <c r="F48" s="41">
        <f t="shared" si="2"/>
        <v>-38767212</v>
      </c>
      <c r="G48" s="41">
        <f t="shared" si="2"/>
        <v>0</v>
      </c>
      <c r="H48" s="41">
        <f t="shared" si="2"/>
        <v>-4537494</v>
      </c>
      <c r="I48" s="41">
        <f t="shared" si="2"/>
        <v>-4311877</v>
      </c>
      <c r="J48" s="41">
        <f t="shared" si="2"/>
        <v>-8849371</v>
      </c>
      <c r="K48" s="41">
        <f t="shared" si="2"/>
        <v>-4206890</v>
      </c>
      <c r="L48" s="41">
        <f t="shared" si="2"/>
        <v>-4216926</v>
      </c>
      <c r="M48" s="41">
        <f t="shared" si="2"/>
        <v>-4203283</v>
      </c>
      <c r="N48" s="41">
        <f t="shared" si="2"/>
        <v>-12627099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-21476470</v>
      </c>
      <c r="X48" s="41">
        <f t="shared" si="2"/>
        <v>-19383614</v>
      </c>
      <c r="Y48" s="41">
        <f t="shared" si="2"/>
        <v>-2092856</v>
      </c>
      <c r="Z48" s="42">
        <f>+IF(X48&lt;&gt;0,+(Y48/X48)*100,0)</f>
        <v>10.797037126306787</v>
      </c>
      <c r="AA48" s="39">
        <f>+AA32-AA47</f>
        <v>-38767212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39419550</v>
      </c>
      <c r="F49" s="22">
        <v>39419550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19709784</v>
      </c>
      <c r="Y49" s="22">
        <v>-19709784</v>
      </c>
      <c r="Z49" s="23">
        <v>-100</v>
      </c>
      <c r="AA49" s="20">
        <v>39419550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652338</v>
      </c>
      <c r="F51" s="50">
        <f t="shared" si="3"/>
        <v>652338</v>
      </c>
      <c r="G51" s="50">
        <f t="shared" si="3"/>
        <v>0</v>
      </c>
      <c r="H51" s="50">
        <f t="shared" si="3"/>
        <v>-4537494</v>
      </c>
      <c r="I51" s="50">
        <f t="shared" si="3"/>
        <v>-4311877</v>
      </c>
      <c r="J51" s="50">
        <f t="shared" si="3"/>
        <v>-8849371</v>
      </c>
      <c r="K51" s="50">
        <f t="shared" si="3"/>
        <v>-4206890</v>
      </c>
      <c r="L51" s="50">
        <f t="shared" si="3"/>
        <v>-4216926</v>
      </c>
      <c r="M51" s="50">
        <f t="shared" si="3"/>
        <v>-4203283</v>
      </c>
      <c r="N51" s="50">
        <f t="shared" si="3"/>
        <v>-12627099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-21476470</v>
      </c>
      <c r="X51" s="50">
        <f t="shared" si="3"/>
        <v>326170</v>
      </c>
      <c r="Y51" s="50">
        <f t="shared" si="3"/>
        <v>-21802640</v>
      </c>
      <c r="Z51" s="51">
        <f>+IF(X51&lt;&gt;0,+(Y51/X51)*100,0)</f>
        <v>-6684.4406291197838</v>
      </c>
      <c r="AA51" s="48">
        <f>SUM(AA48:AA50)</f>
        <v>652338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652338</v>
      </c>
      <c r="F53" s="56">
        <f t="shared" si="4"/>
        <v>652338</v>
      </c>
      <c r="G53" s="56">
        <f t="shared" si="4"/>
        <v>0</v>
      </c>
      <c r="H53" s="56">
        <f t="shared" si="4"/>
        <v>-4537494</v>
      </c>
      <c r="I53" s="56">
        <f t="shared" si="4"/>
        <v>-4311877</v>
      </c>
      <c r="J53" s="56">
        <f t="shared" si="4"/>
        <v>-8849371</v>
      </c>
      <c r="K53" s="56">
        <f t="shared" si="4"/>
        <v>-4206890</v>
      </c>
      <c r="L53" s="56">
        <f t="shared" si="4"/>
        <v>-4216926</v>
      </c>
      <c r="M53" s="56">
        <f t="shared" si="4"/>
        <v>-4203283</v>
      </c>
      <c r="N53" s="56">
        <f t="shared" si="4"/>
        <v>-12627099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-21476470</v>
      </c>
      <c r="X53" s="56">
        <f t="shared" si="4"/>
        <v>326170</v>
      </c>
      <c r="Y53" s="56">
        <f t="shared" si="4"/>
        <v>-21802640</v>
      </c>
      <c r="Z53" s="57">
        <f>+IF(X53&lt;&gt;0,+(Y53/X53)*100,0)</f>
        <v>-6684.4406291197838</v>
      </c>
      <c r="AA53" s="54">
        <f>+AA51-AA52</f>
        <v>652338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652338</v>
      </c>
      <c r="F56" s="50">
        <f t="shared" si="5"/>
        <v>652338</v>
      </c>
      <c r="G56" s="50">
        <f t="shared" si="5"/>
        <v>0</v>
      </c>
      <c r="H56" s="50">
        <f t="shared" si="5"/>
        <v>-4537494</v>
      </c>
      <c r="I56" s="50">
        <f t="shared" si="5"/>
        <v>-4311877</v>
      </c>
      <c r="J56" s="50">
        <f t="shared" si="5"/>
        <v>-8849371</v>
      </c>
      <c r="K56" s="50">
        <f t="shared" si="5"/>
        <v>-4206890</v>
      </c>
      <c r="L56" s="50">
        <f t="shared" si="5"/>
        <v>-4216926</v>
      </c>
      <c r="M56" s="50">
        <f t="shared" si="5"/>
        <v>-4203283</v>
      </c>
      <c r="N56" s="50">
        <f t="shared" si="5"/>
        <v>-12627099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-21476470</v>
      </c>
      <c r="X56" s="50">
        <f t="shared" si="5"/>
        <v>326170</v>
      </c>
      <c r="Y56" s="50">
        <f t="shared" si="5"/>
        <v>-21802640</v>
      </c>
      <c r="Z56" s="51">
        <f>+IF(X56&lt;&gt;0,+(Y56/X56)*100,0)</f>
        <v>-6684.4406291197838</v>
      </c>
      <c r="AA56" s="48">
        <f>SUM(AA53:AA55)</f>
        <v>652338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652338</v>
      </c>
      <c r="F59" s="67">
        <f t="shared" si="6"/>
        <v>652338</v>
      </c>
      <c r="G59" s="67">
        <f t="shared" si="6"/>
        <v>0</v>
      </c>
      <c r="H59" s="67">
        <f t="shared" si="6"/>
        <v>-4537494</v>
      </c>
      <c r="I59" s="67">
        <f t="shared" si="6"/>
        <v>-4311877</v>
      </c>
      <c r="J59" s="67">
        <f t="shared" si="6"/>
        <v>-8849371</v>
      </c>
      <c r="K59" s="67">
        <f t="shared" si="6"/>
        <v>-4206890</v>
      </c>
      <c r="L59" s="67">
        <f t="shared" si="6"/>
        <v>-4216926</v>
      </c>
      <c r="M59" s="67">
        <f t="shared" si="6"/>
        <v>-4203283</v>
      </c>
      <c r="N59" s="67">
        <f t="shared" si="6"/>
        <v>-12627099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-21476470</v>
      </c>
      <c r="X59" s="67">
        <f t="shared" si="6"/>
        <v>326170</v>
      </c>
      <c r="Y59" s="67">
        <f t="shared" si="6"/>
        <v>-21802640</v>
      </c>
      <c r="Z59" s="68">
        <f>+IF(X59&lt;&gt;0,+(Y59/X59)*100,0)</f>
        <v>-6684.4406291197838</v>
      </c>
      <c r="AA59" s="65">
        <f>SUM(AA56:AA58)</f>
        <v>652338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50658165</v>
      </c>
      <c r="D7" s="20"/>
      <c r="E7" s="21">
        <v>49180100</v>
      </c>
      <c r="F7" s="22">
        <v>49180100</v>
      </c>
      <c r="G7" s="22"/>
      <c r="H7" s="22">
        <v>2353332</v>
      </c>
      <c r="I7" s="22"/>
      <c r="J7" s="22">
        <v>2353332</v>
      </c>
      <c r="K7" s="22">
        <v>3104818</v>
      </c>
      <c r="L7" s="22">
        <v>2077781</v>
      </c>
      <c r="M7" s="22">
        <v>2850103</v>
      </c>
      <c r="N7" s="22">
        <v>8032702</v>
      </c>
      <c r="O7" s="22"/>
      <c r="P7" s="22"/>
      <c r="Q7" s="22"/>
      <c r="R7" s="22"/>
      <c r="S7" s="22"/>
      <c r="T7" s="22"/>
      <c r="U7" s="22"/>
      <c r="V7" s="22"/>
      <c r="W7" s="22">
        <v>10386034</v>
      </c>
      <c r="X7" s="22">
        <v>24590052</v>
      </c>
      <c r="Y7" s="22">
        <v>-14204018</v>
      </c>
      <c r="Z7" s="23">
        <v>-57.763269471735967</v>
      </c>
      <c r="AA7" s="20">
        <v>49180100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16583450</v>
      </c>
      <c r="F13" s="22">
        <v>16583450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8291724</v>
      </c>
      <c r="Y13" s="22">
        <v>-8291724</v>
      </c>
      <c r="Z13" s="23">
        <v>-100</v>
      </c>
      <c r="AA13" s="20">
        <v>16583450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1786524</v>
      </c>
      <c r="F25" s="22">
        <v>1786524</v>
      </c>
      <c r="G25" s="22"/>
      <c r="H25" s="22">
        <v>3037091</v>
      </c>
      <c r="I25" s="22"/>
      <c r="J25" s="22">
        <v>3037091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3037091</v>
      </c>
      <c r="X25" s="22">
        <v>893262</v>
      </c>
      <c r="Y25" s="22">
        <v>2143829</v>
      </c>
      <c r="Z25" s="23">
        <v>240.00002238984757</v>
      </c>
      <c r="AA25" s="20">
        <v>1786524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50658165</v>
      </c>
      <c r="D32" s="29">
        <f t="shared" ref="D32:Y32" si="0">SUM(D6:D31)</f>
        <v>0</v>
      </c>
      <c r="E32" s="30">
        <f t="shared" si="0"/>
        <v>67550074</v>
      </c>
      <c r="F32" s="31">
        <f t="shared" si="0"/>
        <v>67550074</v>
      </c>
      <c r="G32" s="31">
        <f t="shared" si="0"/>
        <v>0</v>
      </c>
      <c r="H32" s="31">
        <f t="shared" si="0"/>
        <v>5390423</v>
      </c>
      <c r="I32" s="31">
        <f t="shared" si="0"/>
        <v>0</v>
      </c>
      <c r="J32" s="31">
        <f t="shared" si="0"/>
        <v>5390423</v>
      </c>
      <c r="K32" s="31">
        <f t="shared" si="0"/>
        <v>3104818</v>
      </c>
      <c r="L32" s="31">
        <f t="shared" si="0"/>
        <v>2077781</v>
      </c>
      <c r="M32" s="31">
        <f t="shared" si="0"/>
        <v>2850103</v>
      </c>
      <c r="N32" s="31">
        <f t="shared" si="0"/>
        <v>8032702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13423125</v>
      </c>
      <c r="X32" s="31">
        <f t="shared" si="0"/>
        <v>33775038</v>
      </c>
      <c r="Y32" s="31">
        <f t="shared" si="0"/>
        <v>-20351913</v>
      </c>
      <c r="Z32" s="32">
        <f>+IF(X32&lt;&gt;0,+(Y32/X32)*100,0)</f>
        <v>-60.257261590645726</v>
      </c>
      <c r="AA32" s="29">
        <f>SUM(AA6:AA31)</f>
        <v>67550074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16997512</v>
      </c>
      <c r="D34" s="20"/>
      <c r="E34" s="21">
        <v>16501359</v>
      </c>
      <c r="F34" s="22">
        <v>16501359</v>
      </c>
      <c r="G34" s="22"/>
      <c r="H34" s="22">
        <v>1403175</v>
      </c>
      <c r="I34" s="22"/>
      <c r="J34" s="22">
        <v>1403175</v>
      </c>
      <c r="K34" s="22">
        <v>604271</v>
      </c>
      <c r="L34" s="22">
        <v>1351695</v>
      </c>
      <c r="M34" s="22">
        <v>1344289</v>
      </c>
      <c r="N34" s="22">
        <v>3300255</v>
      </c>
      <c r="O34" s="22"/>
      <c r="P34" s="22"/>
      <c r="Q34" s="22"/>
      <c r="R34" s="22"/>
      <c r="S34" s="22"/>
      <c r="T34" s="22"/>
      <c r="U34" s="22"/>
      <c r="V34" s="22"/>
      <c r="W34" s="22">
        <v>4703430</v>
      </c>
      <c r="X34" s="22">
        <v>8250678</v>
      </c>
      <c r="Y34" s="22">
        <v>-3547248</v>
      </c>
      <c r="Z34" s="23">
        <v>-42.993412177762849</v>
      </c>
      <c r="AA34" s="20">
        <v>16501359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-130882</v>
      </c>
      <c r="D37" s="20"/>
      <c r="E37" s="21">
        <v>7300000</v>
      </c>
      <c r="F37" s="22">
        <v>7300000</v>
      </c>
      <c r="G37" s="22"/>
      <c r="H37" s="22"/>
      <c r="I37" s="22"/>
      <c r="J37" s="22"/>
      <c r="K37" s="22">
        <v>169318</v>
      </c>
      <c r="L37" s="22">
        <v>1755337</v>
      </c>
      <c r="M37" s="22"/>
      <c r="N37" s="22">
        <v>1924655</v>
      </c>
      <c r="O37" s="22"/>
      <c r="P37" s="22"/>
      <c r="Q37" s="22"/>
      <c r="R37" s="22"/>
      <c r="S37" s="22"/>
      <c r="T37" s="22"/>
      <c r="U37" s="22"/>
      <c r="V37" s="22"/>
      <c r="W37" s="22">
        <v>1924655</v>
      </c>
      <c r="X37" s="22">
        <v>3649998</v>
      </c>
      <c r="Y37" s="22">
        <v>-1725343</v>
      </c>
      <c r="Z37" s="23">
        <v>-47.269697134080623</v>
      </c>
      <c r="AA37" s="20">
        <v>7300000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4645890</v>
      </c>
      <c r="F38" s="22">
        <v>4645890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2322948</v>
      </c>
      <c r="Y38" s="22">
        <v>-2322948</v>
      </c>
      <c r="Z38" s="23">
        <v>-100</v>
      </c>
      <c r="AA38" s="20">
        <v>4645890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7757565</v>
      </c>
      <c r="D41" s="20"/>
      <c r="E41" s="21">
        <v>1600000</v>
      </c>
      <c r="F41" s="22">
        <v>1600000</v>
      </c>
      <c r="G41" s="22"/>
      <c r="H41" s="22"/>
      <c r="I41" s="22"/>
      <c r="J41" s="22"/>
      <c r="K41" s="22">
        <v>7098</v>
      </c>
      <c r="L41" s="22">
        <v>100000</v>
      </c>
      <c r="M41" s="22"/>
      <c r="N41" s="22">
        <v>107098</v>
      </c>
      <c r="O41" s="22"/>
      <c r="P41" s="22"/>
      <c r="Q41" s="22"/>
      <c r="R41" s="22"/>
      <c r="S41" s="22"/>
      <c r="T41" s="22"/>
      <c r="U41" s="22"/>
      <c r="V41" s="22"/>
      <c r="W41" s="22">
        <v>107098</v>
      </c>
      <c r="X41" s="22">
        <v>799998</v>
      </c>
      <c r="Y41" s="22">
        <v>-692900</v>
      </c>
      <c r="Z41" s="23">
        <v>-86.612716531791335</v>
      </c>
      <c r="AA41" s="20">
        <v>1600000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1948901</v>
      </c>
      <c r="F43" s="22">
        <v>1948901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974448</v>
      </c>
      <c r="Y43" s="22">
        <v>-974448</v>
      </c>
      <c r="Z43" s="23">
        <v>-100</v>
      </c>
      <c r="AA43" s="20">
        <v>1948901</v>
      </c>
    </row>
    <row r="44" spans="1:27" ht="13.5" x14ac:dyDescent="0.25">
      <c r="A44" s="19" t="s">
        <v>69</v>
      </c>
      <c r="B44" s="15" t="s">
        <v>32</v>
      </c>
      <c r="C44" s="20">
        <v>2700218</v>
      </c>
      <c r="D44" s="20"/>
      <c r="E44" s="21">
        <v>554217</v>
      </c>
      <c r="F44" s="22">
        <v>554217</v>
      </c>
      <c r="G44" s="22"/>
      <c r="H44" s="22">
        <v>280289</v>
      </c>
      <c r="I44" s="22"/>
      <c r="J44" s="22">
        <v>280289</v>
      </c>
      <c r="K44" s="22">
        <v>-10236300</v>
      </c>
      <c r="L44" s="22">
        <v>180560</v>
      </c>
      <c r="M44" s="22">
        <v>1099691</v>
      </c>
      <c r="N44" s="22">
        <v>-8956049</v>
      </c>
      <c r="O44" s="22"/>
      <c r="P44" s="22"/>
      <c r="Q44" s="22"/>
      <c r="R44" s="22"/>
      <c r="S44" s="22"/>
      <c r="T44" s="22"/>
      <c r="U44" s="22"/>
      <c r="V44" s="22"/>
      <c r="W44" s="22">
        <v>-8675760</v>
      </c>
      <c r="X44" s="22">
        <v>277110</v>
      </c>
      <c r="Y44" s="22">
        <v>-8952870</v>
      </c>
      <c r="Z44" s="23">
        <v>-3230.8000433041029</v>
      </c>
      <c r="AA44" s="20">
        <v>554217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27324413</v>
      </c>
      <c r="D47" s="29">
        <f t="shared" ref="D47:Y47" si="1">SUM(D34:D46)</f>
        <v>0</v>
      </c>
      <c r="E47" s="30">
        <f t="shared" si="1"/>
        <v>32550367</v>
      </c>
      <c r="F47" s="31">
        <f t="shared" si="1"/>
        <v>32550367</v>
      </c>
      <c r="G47" s="31">
        <f t="shared" si="1"/>
        <v>0</v>
      </c>
      <c r="H47" s="31">
        <f t="shared" si="1"/>
        <v>1683464</v>
      </c>
      <c r="I47" s="31">
        <f t="shared" si="1"/>
        <v>0</v>
      </c>
      <c r="J47" s="31">
        <f t="shared" si="1"/>
        <v>1683464</v>
      </c>
      <c r="K47" s="31">
        <f t="shared" si="1"/>
        <v>-9455613</v>
      </c>
      <c r="L47" s="31">
        <f t="shared" si="1"/>
        <v>3387592</v>
      </c>
      <c r="M47" s="31">
        <f t="shared" si="1"/>
        <v>2443980</v>
      </c>
      <c r="N47" s="31">
        <f t="shared" si="1"/>
        <v>-3624041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-1940577</v>
      </c>
      <c r="X47" s="31">
        <f t="shared" si="1"/>
        <v>16275180</v>
      </c>
      <c r="Y47" s="31">
        <f t="shared" si="1"/>
        <v>-18215757</v>
      </c>
      <c r="Z47" s="32">
        <f>+IF(X47&lt;&gt;0,+(Y47/X47)*100,0)</f>
        <v>-111.92353632955212</v>
      </c>
      <c r="AA47" s="29">
        <f>SUM(AA34:AA46)</f>
        <v>32550367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23333752</v>
      </c>
      <c r="D48" s="39">
        <f t="shared" si="2"/>
        <v>0</v>
      </c>
      <c r="E48" s="40">
        <f t="shared" si="2"/>
        <v>34999707</v>
      </c>
      <c r="F48" s="41">
        <f t="shared" si="2"/>
        <v>34999707</v>
      </c>
      <c r="G48" s="41">
        <f t="shared" si="2"/>
        <v>0</v>
      </c>
      <c r="H48" s="41">
        <f t="shared" si="2"/>
        <v>3706959</v>
      </c>
      <c r="I48" s="41">
        <f t="shared" si="2"/>
        <v>0</v>
      </c>
      <c r="J48" s="41">
        <f t="shared" si="2"/>
        <v>3706959</v>
      </c>
      <c r="K48" s="41">
        <f t="shared" si="2"/>
        <v>12560431</v>
      </c>
      <c r="L48" s="41">
        <f t="shared" si="2"/>
        <v>-1309811</v>
      </c>
      <c r="M48" s="41">
        <f t="shared" si="2"/>
        <v>406123</v>
      </c>
      <c r="N48" s="41">
        <f t="shared" si="2"/>
        <v>11656743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15363702</v>
      </c>
      <c r="X48" s="41">
        <f t="shared" si="2"/>
        <v>17499858</v>
      </c>
      <c r="Y48" s="41">
        <f t="shared" si="2"/>
        <v>-2136156</v>
      </c>
      <c r="Z48" s="42">
        <f>+IF(X48&lt;&gt;0,+(Y48/X48)*100,0)</f>
        <v>-12.206704762975791</v>
      </c>
      <c r="AA48" s="39">
        <f>+AA32-AA47</f>
        <v>34999707</v>
      </c>
    </row>
    <row r="49" spans="1:27" ht="25.5" x14ac:dyDescent="0.25">
      <c r="A49" s="43" t="s">
        <v>74</v>
      </c>
      <c r="B49" s="15" t="s">
        <v>32</v>
      </c>
      <c r="C49" s="20">
        <v>262449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10000002</v>
      </c>
      <c r="Y49" s="22">
        <v>-10000002</v>
      </c>
      <c r="Z49" s="23">
        <v>-100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23596201</v>
      </c>
      <c r="D51" s="48">
        <f t="shared" si="3"/>
        <v>0</v>
      </c>
      <c r="E51" s="49">
        <f t="shared" si="3"/>
        <v>54999707</v>
      </c>
      <c r="F51" s="50">
        <f t="shared" si="3"/>
        <v>54999707</v>
      </c>
      <c r="G51" s="50">
        <f t="shared" si="3"/>
        <v>0</v>
      </c>
      <c r="H51" s="50">
        <f t="shared" si="3"/>
        <v>3706959</v>
      </c>
      <c r="I51" s="50">
        <f t="shared" si="3"/>
        <v>0</v>
      </c>
      <c r="J51" s="50">
        <f t="shared" si="3"/>
        <v>3706959</v>
      </c>
      <c r="K51" s="50">
        <f t="shared" si="3"/>
        <v>12560431</v>
      </c>
      <c r="L51" s="50">
        <f t="shared" si="3"/>
        <v>-1309811</v>
      </c>
      <c r="M51" s="50">
        <f t="shared" si="3"/>
        <v>406123</v>
      </c>
      <c r="N51" s="50">
        <f t="shared" si="3"/>
        <v>11656743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15363702</v>
      </c>
      <c r="X51" s="50">
        <f t="shared" si="3"/>
        <v>27499860</v>
      </c>
      <c r="Y51" s="50">
        <f t="shared" si="3"/>
        <v>-12136158</v>
      </c>
      <c r="Z51" s="51">
        <f>+IF(X51&lt;&gt;0,+(Y51/X51)*100,0)</f>
        <v>-44.13170830687865</v>
      </c>
      <c r="AA51" s="48">
        <f>SUM(AA48:AA50)</f>
        <v>54999707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23596201</v>
      </c>
      <c r="D53" s="54">
        <f>+D51-D52</f>
        <v>0</v>
      </c>
      <c r="E53" s="55">
        <f t="shared" si="4"/>
        <v>54999707</v>
      </c>
      <c r="F53" s="56">
        <f t="shared" si="4"/>
        <v>54999707</v>
      </c>
      <c r="G53" s="56">
        <f t="shared" si="4"/>
        <v>0</v>
      </c>
      <c r="H53" s="56">
        <f t="shared" si="4"/>
        <v>3706959</v>
      </c>
      <c r="I53" s="56">
        <f t="shared" si="4"/>
        <v>0</v>
      </c>
      <c r="J53" s="56">
        <f t="shared" si="4"/>
        <v>3706959</v>
      </c>
      <c r="K53" s="56">
        <f t="shared" si="4"/>
        <v>12560431</v>
      </c>
      <c r="L53" s="56">
        <f t="shared" si="4"/>
        <v>-1309811</v>
      </c>
      <c r="M53" s="56">
        <f t="shared" si="4"/>
        <v>406123</v>
      </c>
      <c r="N53" s="56">
        <f t="shared" si="4"/>
        <v>11656743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15363702</v>
      </c>
      <c r="X53" s="56">
        <f t="shared" si="4"/>
        <v>27499860</v>
      </c>
      <c r="Y53" s="56">
        <f t="shared" si="4"/>
        <v>-12136158</v>
      </c>
      <c r="Z53" s="57">
        <f>+IF(X53&lt;&gt;0,+(Y53/X53)*100,0)</f>
        <v>-44.13170830687865</v>
      </c>
      <c r="AA53" s="54">
        <f>+AA51-AA52</f>
        <v>54999707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23596201</v>
      </c>
      <c r="D56" s="48">
        <f>SUM(D53:D55)</f>
        <v>0</v>
      </c>
      <c r="E56" s="49">
        <f t="shared" si="5"/>
        <v>54999707</v>
      </c>
      <c r="F56" s="50">
        <f t="shared" si="5"/>
        <v>54999707</v>
      </c>
      <c r="G56" s="50">
        <f t="shared" si="5"/>
        <v>0</v>
      </c>
      <c r="H56" s="50">
        <f t="shared" si="5"/>
        <v>3706959</v>
      </c>
      <c r="I56" s="50">
        <f t="shared" si="5"/>
        <v>0</v>
      </c>
      <c r="J56" s="50">
        <f t="shared" si="5"/>
        <v>3706959</v>
      </c>
      <c r="K56" s="50">
        <f t="shared" si="5"/>
        <v>12560431</v>
      </c>
      <c r="L56" s="50">
        <f t="shared" si="5"/>
        <v>-1309811</v>
      </c>
      <c r="M56" s="50">
        <f t="shared" si="5"/>
        <v>406123</v>
      </c>
      <c r="N56" s="50">
        <f t="shared" si="5"/>
        <v>11656743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15363702</v>
      </c>
      <c r="X56" s="50">
        <f t="shared" si="5"/>
        <v>27499860</v>
      </c>
      <c r="Y56" s="50">
        <f t="shared" si="5"/>
        <v>-12136158</v>
      </c>
      <c r="Z56" s="51">
        <f>+IF(X56&lt;&gt;0,+(Y56/X56)*100,0)</f>
        <v>-44.13170830687865</v>
      </c>
      <c r="AA56" s="48">
        <f>SUM(AA53:AA55)</f>
        <v>54999707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23596201</v>
      </c>
      <c r="D59" s="65">
        <f>SUM(D56:D58)</f>
        <v>0</v>
      </c>
      <c r="E59" s="66">
        <f t="shared" si="6"/>
        <v>54999707</v>
      </c>
      <c r="F59" s="67">
        <f t="shared" si="6"/>
        <v>54999707</v>
      </c>
      <c r="G59" s="67">
        <f t="shared" si="6"/>
        <v>0</v>
      </c>
      <c r="H59" s="67">
        <f t="shared" si="6"/>
        <v>3706959</v>
      </c>
      <c r="I59" s="67">
        <f t="shared" si="6"/>
        <v>0</v>
      </c>
      <c r="J59" s="67">
        <f t="shared" si="6"/>
        <v>3706959</v>
      </c>
      <c r="K59" s="67">
        <f t="shared" si="6"/>
        <v>12560431</v>
      </c>
      <c r="L59" s="67">
        <f t="shared" si="6"/>
        <v>-1309811</v>
      </c>
      <c r="M59" s="67">
        <f t="shared" si="6"/>
        <v>406123</v>
      </c>
      <c r="N59" s="67">
        <f t="shared" si="6"/>
        <v>11656743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15363702</v>
      </c>
      <c r="X59" s="67">
        <f t="shared" si="6"/>
        <v>27499860</v>
      </c>
      <c r="Y59" s="67">
        <f t="shared" si="6"/>
        <v>-12136158</v>
      </c>
      <c r="Z59" s="68">
        <f>+IF(X59&lt;&gt;0,+(Y59/X59)*100,0)</f>
        <v>-44.13170830687865</v>
      </c>
      <c r="AA59" s="65">
        <f>SUM(AA56:AA58)</f>
        <v>54999707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30305946</v>
      </c>
      <c r="F7" s="22">
        <v>30305946</v>
      </c>
      <c r="G7" s="22">
        <v>4142133</v>
      </c>
      <c r="H7" s="22">
        <v>4703953</v>
      </c>
      <c r="I7" s="22">
        <v>3486365</v>
      </c>
      <c r="J7" s="22">
        <v>12332451</v>
      </c>
      <c r="K7" s="22">
        <v>-289441581</v>
      </c>
      <c r="L7" s="22">
        <v>-289441581</v>
      </c>
      <c r="M7" s="22">
        <v>3568878</v>
      </c>
      <c r="N7" s="22">
        <v>-575314284</v>
      </c>
      <c r="O7" s="22"/>
      <c r="P7" s="22"/>
      <c r="Q7" s="22"/>
      <c r="R7" s="22"/>
      <c r="S7" s="22"/>
      <c r="T7" s="22"/>
      <c r="U7" s="22"/>
      <c r="V7" s="22"/>
      <c r="W7" s="22">
        <v>-562981833</v>
      </c>
      <c r="X7" s="22">
        <v>15152976</v>
      </c>
      <c r="Y7" s="22">
        <v>-578134809</v>
      </c>
      <c r="Z7" s="23">
        <v>-3815.3218813254903</v>
      </c>
      <c r="AA7" s="20">
        <v>30305946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645360</v>
      </c>
      <c r="Y13" s="22">
        <v>-645360</v>
      </c>
      <c r="Z13" s="23">
        <v>-100</v>
      </c>
      <c r="AA13" s="20">
        <v>1290724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31596670</v>
      </c>
      <c r="F32" s="31">
        <f t="shared" si="0"/>
        <v>31596670</v>
      </c>
      <c r="G32" s="31">
        <f t="shared" si="0"/>
        <v>4142133</v>
      </c>
      <c r="H32" s="31">
        <f t="shared" si="0"/>
        <v>4703953</v>
      </c>
      <c r="I32" s="31">
        <f t="shared" si="0"/>
        <v>3486365</v>
      </c>
      <c r="J32" s="31">
        <f t="shared" si="0"/>
        <v>12332451</v>
      </c>
      <c r="K32" s="31">
        <f t="shared" si="0"/>
        <v>-289441581</v>
      </c>
      <c r="L32" s="31">
        <f t="shared" si="0"/>
        <v>-289441581</v>
      </c>
      <c r="M32" s="31">
        <f t="shared" si="0"/>
        <v>3568878</v>
      </c>
      <c r="N32" s="31">
        <f t="shared" si="0"/>
        <v>-575314284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-562981833</v>
      </c>
      <c r="X32" s="31">
        <f t="shared" si="0"/>
        <v>15798336</v>
      </c>
      <c r="Y32" s="31">
        <f t="shared" si="0"/>
        <v>-578780169</v>
      </c>
      <c r="Z32" s="32">
        <f>+IF(X32&lt;&gt;0,+(Y32/X32)*100,0)</f>
        <v>-3663.5514588371839</v>
      </c>
      <c r="AA32" s="29">
        <f>SUM(AA6:AA31)</f>
        <v>31596670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1856312</v>
      </c>
      <c r="F34" s="22">
        <v>1856312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928158</v>
      </c>
      <c r="Y34" s="22">
        <v>-928158</v>
      </c>
      <c r="Z34" s="23">
        <v>-100</v>
      </c>
      <c r="AA34" s="20">
        <v>1856312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1856312</v>
      </c>
      <c r="F47" s="31">
        <f t="shared" si="1"/>
        <v>1856312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928158</v>
      </c>
      <c r="Y47" s="31">
        <f t="shared" si="1"/>
        <v>-928158</v>
      </c>
      <c r="Z47" s="32">
        <f>+IF(X47&lt;&gt;0,+(Y47/X47)*100,0)</f>
        <v>-100</v>
      </c>
      <c r="AA47" s="29">
        <f>SUM(AA34:AA46)</f>
        <v>1856312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29740358</v>
      </c>
      <c r="F48" s="41">
        <f t="shared" si="2"/>
        <v>29740358</v>
      </c>
      <c r="G48" s="41">
        <f t="shared" si="2"/>
        <v>4142133</v>
      </c>
      <c r="H48" s="41">
        <f t="shared" si="2"/>
        <v>4703953</v>
      </c>
      <c r="I48" s="41">
        <f t="shared" si="2"/>
        <v>3486365</v>
      </c>
      <c r="J48" s="41">
        <f t="shared" si="2"/>
        <v>12332451</v>
      </c>
      <c r="K48" s="41">
        <f t="shared" si="2"/>
        <v>-289441581</v>
      </c>
      <c r="L48" s="41">
        <f t="shared" si="2"/>
        <v>-289441581</v>
      </c>
      <c r="M48" s="41">
        <f t="shared" si="2"/>
        <v>3568878</v>
      </c>
      <c r="N48" s="41">
        <f t="shared" si="2"/>
        <v>-575314284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-562981833</v>
      </c>
      <c r="X48" s="41">
        <f t="shared" si="2"/>
        <v>14870178</v>
      </c>
      <c r="Y48" s="41">
        <f t="shared" si="2"/>
        <v>-577852011</v>
      </c>
      <c r="Z48" s="42">
        <f>+IF(X48&lt;&gt;0,+(Y48/X48)*100,0)</f>
        <v>-3885.9791120186997</v>
      </c>
      <c r="AA48" s="39">
        <f>+AA32-AA47</f>
        <v>29740358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17800000</v>
      </c>
      <c r="F49" s="22">
        <v>17800000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8899998</v>
      </c>
      <c r="Y49" s="22">
        <v>-8899998</v>
      </c>
      <c r="Z49" s="23">
        <v>-100</v>
      </c>
      <c r="AA49" s="20">
        <v>17800000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47540358</v>
      </c>
      <c r="F51" s="50">
        <f t="shared" si="3"/>
        <v>47540358</v>
      </c>
      <c r="G51" s="50">
        <f t="shared" si="3"/>
        <v>4142133</v>
      </c>
      <c r="H51" s="50">
        <f t="shared" si="3"/>
        <v>4703953</v>
      </c>
      <c r="I51" s="50">
        <f t="shared" si="3"/>
        <v>3486365</v>
      </c>
      <c r="J51" s="50">
        <f t="shared" si="3"/>
        <v>12332451</v>
      </c>
      <c r="K51" s="50">
        <f t="shared" si="3"/>
        <v>-289441581</v>
      </c>
      <c r="L51" s="50">
        <f t="shared" si="3"/>
        <v>-289441581</v>
      </c>
      <c r="M51" s="50">
        <f t="shared" si="3"/>
        <v>3568878</v>
      </c>
      <c r="N51" s="50">
        <f t="shared" si="3"/>
        <v>-575314284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-562981833</v>
      </c>
      <c r="X51" s="50">
        <f t="shared" si="3"/>
        <v>23770176</v>
      </c>
      <c r="Y51" s="50">
        <f t="shared" si="3"/>
        <v>-586752009</v>
      </c>
      <c r="Z51" s="51">
        <f>+IF(X51&lt;&gt;0,+(Y51/X51)*100,0)</f>
        <v>-2468.437797852233</v>
      </c>
      <c r="AA51" s="48">
        <f>SUM(AA48:AA50)</f>
        <v>47540358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47540358</v>
      </c>
      <c r="F53" s="56">
        <f t="shared" si="4"/>
        <v>47540358</v>
      </c>
      <c r="G53" s="56">
        <f t="shared" si="4"/>
        <v>4142133</v>
      </c>
      <c r="H53" s="56">
        <f t="shared" si="4"/>
        <v>4703953</v>
      </c>
      <c r="I53" s="56">
        <f t="shared" si="4"/>
        <v>3486365</v>
      </c>
      <c r="J53" s="56">
        <f t="shared" si="4"/>
        <v>12332451</v>
      </c>
      <c r="K53" s="56">
        <f t="shared" si="4"/>
        <v>-289441581</v>
      </c>
      <c r="L53" s="56">
        <f t="shared" si="4"/>
        <v>-289441581</v>
      </c>
      <c r="M53" s="56">
        <f t="shared" si="4"/>
        <v>3568878</v>
      </c>
      <c r="N53" s="56">
        <f t="shared" si="4"/>
        <v>-575314284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-562981833</v>
      </c>
      <c r="X53" s="56">
        <f t="shared" si="4"/>
        <v>23770176</v>
      </c>
      <c r="Y53" s="56">
        <f t="shared" si="4"/>
        <v>-586752009</v>
      </c>
      <c r="Z53" s="57">
        <f>+IF(X53&lt;&gt;0,+(Y53/X53)*100,0)</f>
        <v>-2468.437797852233</v>
      </c>
      <c r="AA53" s="54">
        <f>+AA51-AA52</f>
        <v>47540358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47540358</v>
      </c>
      <c r="F56" s="50">
        <f t="shared" si="5"/>
        <v>47540358</v>
      </c>
      <c r="G56" s="50">
        <f t="shared" si="5"/>
        <v>4142133</v>
      </c>
      <c r="H56" s="50">
        <f t="shared" si="5"/>
        <v>4703953</v>
      </c>
      <c r="I56" s="50">
        <f t="shared" si="5"/>
        <v>3486365</v>
      </c>
      <c r="J56" s="50">
        <f t="shared" si="5"/>
        <v>12332451</v>
      </c>
      <c r="K56" s="50">
        <f t="shared" si="5"/>
        <v>-289441581</v>
      </c>
      <c r="L56" s="50">
        <f t="shared" si="5"/>
        <v>-289441581</v>
      </c>
      <c r="M56" s="50">
        <f t="shared" si="5"/>
        <v>3568878</v>
      </c>
      <c r="N56" s="50">
        <f t="shared" si="5"/>
        <v>-575314284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-562981833</v>
      </c>
      <c r="X56" s="50">
        <f t="shared" si="5"/>
        <v>23770176</v>
      </c>
      <c r="Y56" s="50">
        <f t="shared" si="5"/>
        <v>-586752009</v>
      </c>
      <c r="Z56" s="51">
        <f>+IF(X56&lt;&gt;0,+(Y56/X56)*100,0)</f>
        <v>-2468.437797852233</v>
      </c>
      <c r="AA56" s="48">
        <f>SUM(AA53:AA55)</f>
        <v>47540358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47540358</v>
      </c>
      <c r="F59" s="67">
        <f t="shared" si="6"/>
        <v>47540358</v>
      </c>
      <c r="G59" s="67">
        <f t="shared" si="6"/>
        <v>4142133</v>
      </c>
      <c r="H59" s="67">
        <f t="shared" si="6"/>
        <v>4703953</v>
      </c>
      <c r="I59" s="67">
        <f t="shared" si="6"/>
        <v>3486365</v>
      </c>
      <c r="J59" s="67">
        <f t="shared" si="6"/>
        <v>12332451</v>
      </c>
      <c r="K59" s="67">
        <f t="shared" si="6"/>
        <v>-289441581</v>
      </c>
      <c r="L59" s="67">
        <f t="shared" si="6"/>
        <v>-289441581</v>
      </c>
      <c r="M59" s="67">
        <f t="shared" si="6"/>
        <v>3568878</v>
      </c>
      <c r="N59" s="67">
        <f t="shared" si="6"/>
        <v>-575314284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-562981833</v>
      </c>
      <c r="X59" s="67">
        <f t="shared" si="6"/>
        <v>23770176</v>
      </c>
      <c r="Y59" s="67">
        <f t="shared" si="6"/>
        <v>-586752009</v>
      </c>
      <c r="Z59" s="68">
        <f>+IF(X59&lt;&gt;0,+(Y59/X59)*100,0)</f>
        <v>-2468.437797852233</v>
      </c>
      <c r="AA59" s="65">
        <f>SUM(AA56:AA58)</f>
        <v>47540358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2591298</v>
      </c>
      <c r="D7" s="20"/>
      <c r="E7" s="21">
        <v>1459248</v>
      </c>
      <c r="F7" s="22">
        <v>1459248</v>
      </c>
      <c r="G7" s="22">
        <v>259958</v>
      </c>
      <c r="H7" s="22"/>
      <c r="I7" s="22">
        <v>692404</v>
      </c>
      <c r="J7" s="22">
        <v>952362</v>
      </c>
      <c r="K7" s="22">
        <v>185142</v>
      </c>
      <c r="L7" s="22">
        <v>408804</v>
      </c>
      <c r="M7" s="22">
        <v>199952</v>
      </c>
      <c r="N7" s="22">
        <v>793898</v>
      </c>
      <c r="O7" s="22"/>
      <c r="P7" s="22"/>
      <c r="Q7" s="22"/>
      <c r="R7" s="22"/>
      <c r="S7" s="22"/>
      <c r="T7" s="22"/>
      <c r="U7" s="22"/>
      <c r="V7" s="22"/>
      <c r="W7" s="22">
        <v>1746260</v>
      </c>
      <c r="X7" s="22">
        <v>729624</v>
      </c>
      <c r="Y7" s="22">
        <v>1016636</v>
      </c>
      <c r="Z7" s="23">
        <v>139.33697356446609</v>
      </c>
      <c r="AA7" s="20">
        <v>1459248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56979</v>
      </c>
      <c r="D10" s="20"/>
      <c r="E10" s="21"/>
      <c r="F10" s="22"/>
      <c r="G10" s="22">
        <v>4430</v>
      </c>
      <c r="H10" s="22">
        <v>3722</v>
      </c>
      <c r="I10" s="22">
        <v>4704</v>
      </c>
      <c r="J10" s="22">
        <v>12856</v>
      </c>
      <c r="K10" s="22">
        <v>3952</v>
      </c>
      <c r="L10" s="22">
        <v>4287</v>
      </c>
      <c r="M10" s="22">
        <v>3643</v>
      </c>
      <c r="N10" s="22">
        <v>11882</v>
      </c>
      <c r="O10" s="22"/>
      <c r="P10" s="22"/>
      <c r="Q10" s="22"/>
      <c r="R10" s="22"/>
      <c r="S10" s="22"/>
      <c r="T10" s="22"/>
      <c r="U10" s="22"/>
      <c r="V10" s="22"/>
      <c r="W10" s="22">
        <v>24738</v>
      </c>
      <c r="X10" s="22"/>
      <c r="Y10" s="22">
        <v>24738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2359763</v>
      </c>
      <c r="D13" s="20"/>
      <c r="E13" s="21">
        <v>5370576</v>
      </c>
      <c r="F13" s="22">
        <v>5370576</v>
      </c>
      <c r="G13" s="22">
        <v>249563</v>
      </c>
      <c r="H13" s="22"/>
      <c r="I13" s="22">
        <v>256444</v>
      </c>
      <c r="J13" s="22">
        <v>506007</v>
      </c>
      <c r="K13" s="22">
        <v>264795</v>
      </c>
      <c r="L13" s="22">
        <v>534717</v>
      </c>
      <c r="M13" s="22">
        <v>269793</v>
      </c>
      <c r="N13" s="22">
        <v>1069305</v>
      </c>
      <c r="O13" s="22"/>
      <c r="P13" s="22"/>
      <c r="Q13" s="22"/>
      <c r="R13" s="22"/>
      <c r="S13" s="22"/>
      <c r="T13" s="22"/>
      <c r="U13" s="22"/>
      <c r="V13" s="22"/>
      <c r="W13" s="22">
        <v>1575312</v>
      </c>
      <c r="X13" s="22">
        <v>2685288</v>
      </c>
      <c r="Y13" s="22">
        <v>-1109976</v>
      </c>
      <c r="Z13" s="23">
        <v>-41.335454521079299</v>
      </c>
      <c r="AA13" s="20">
        <v>5370576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656926</v>
      </c>
      <c r="F25" s="22">
        <v>656926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328462</v>
      </c>
      <c r="Y25" s="22">
        <v>-328462</v>
      </c>
      <c r="Z25" s="23">
        <v>-100</v>
      </c>
      <c r="AA25" s="20">
        <v>656926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5008040</v>
      </c>
      <c r="D32" s="29">
        <f t="shared" ref="D32:Y32" si="0">SUM(D6:D31)</f>
        <v>0</v>
      </c>
      <c r="E32" s="30">
        <f t="shared" si="0"/>
        <v>7486750</v>
      </c>
      <c r="F32" s="31">
        <f t="shared" si="0"/>
        <v>7486750</v>
      </c>
      <c r="G32" s="31">
        <f t="shared" si="0"/>
        <v>513951</v>
      </c>
      <c r="H32" s="31">
        <f t="shared" si="0"/>
        <v>3722</v>
      </c>
      <c r="I32" s="31">
        <f t="shared" si="0"/>
        <v>953552</v>
      </c>
      <c r="J32" s="31">
        <f t="shared" si="0"/>
        <v>1471225</v>
      </c>
      <c r="K32" s="31">
        <f t="shared" si="0"/>
        <v>453889</v>
      </c>
      <c r="L32" s="31">
        <f t="shared" si="0"/>
        <v>947808</v>
      </c>
      <c r="M32" s="31">
        <f t="shared" si="0"/>
        <v>473388</v>
      </c>
      <c r="N32" s="31">
        <f t="shared" si="0"/>
        <v>1875085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3346310</v>
      </c>
      <c r="X32" s="31">
        <f t="shared" si="0"/>
        <v>3743374</v>
      </c>
      <c r="Y32" s="31">
        <f t="shared" si="0"/>
        <v>-397064</v>
      </c>
      <c r="Z32" s="32">
        <f>+IF(X32&lt;&gt;0,+(Y32/X32)*100,0)</f>
        <v>-10.60711539910252</v>
      </c>
      <c r="AA32" s="29">
        <f>SUM(AA6:AA31)</f>
        <v>7486750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3284350</v>
      </c>
      <c r="D34" s="20"/>
      <c r="E34" s="21">
        <v>2974389</v>
      </c>
      <c r="F34" s="22">
        <v>2974389</v>
      </c>
      <c r="G34" s="22">
        <v>282822</v>
      </c>
      <c r="H34" s="22">
        <v>290507</v>
      </c>
      <c r="I34" s="22">
        <v>306094</v>
      </c>
      <c r="J34" s="22">
        <v>879423</v>
      </c>
      <c r="K34" s="22">
        <v>298032</v>
      </c>
      <c r="L34" s="22">
        <v>235075</v>
      </c>
      <c r="M34" s="22">
        <v>362621</v>
      </c>
      <c r="N34" s="22">
        <v>895728</v>
      </c>
      <c r="O34" s="22"/>
      <c r="P34" s="22"/>
      <c r="Q34" s="22"/>
      <c r="R34" s="22"/>
      <c r="S34" s="22"/>
      <c r="T34" s="22"/>
      <c r="U34" s="22"/>
      <c r="V34" s="22"/>
      <c r="W34" s="22">
        <v>1775151</v>
      </c>
      <c r="X34" s="22">
        <v>1487199</v>
      </c>
      <c r="Y34" s="22">
        <v>287952</v>
      </c>
      <c r="Z34" s="23">
        <v>19.362035611912056</v>
      </c>
      <c r="AA34" s="20">
        <v>2974389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2221383</v>
      </c>
      <c r="D37" s="20"/>
      <c r="E37" s="21">
        <v>9480000</v>
      </c>
      <c r="F37" s="22">
        <v>9480000</v>
      </c>
      <c r="G37" s="22">
        <v>1410715</v>
      </c>
      <c r="H37" s="22">
        <v>735700</v>
      </c>
      <c r="I37" s="22">
        <v>178680</v>
      </c>
      <c r="J37" s="22">
        <v>2325095</v>
      </c>
      <c r="K37" s="22">
        <v>366950</v>
      </c>
      <c r="L37" s="22">
        <v>85821</v>
      </c>
      <c r="M37" s="22">
        <v>377000</v>
      </c>
      <c r="N37" s="22">
        <v>829771</v>
      </c>
      <c r="O37" s="22"/>
      <c r="P37" s="22"/>
      <c r="Q37" s="22"/>
      <c r="R37" s="22"/>
      <c r="S37" s="22"/>
      <c r="T37" s="22"/>
      <c r="U37" s="22"/>
      <c r="V37" s="22"/>
      <c r="W37" s="22">
        <v>3154866</v>
      </c>
      <c r="X37" s="22">
        <v>4740000</v>
      </c>
      <c r="Y37" s="22">
        <v>-1585134</v>
      </c>
      <c r="Z37" s="23">
        <v>-33.441645569620256</v>
      </c>
      <c r="AA37" s="20">
        <v>9480000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4763623</v>
      </c>
      <c r="F39" s="22">
        <v>4763623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2381809</v>
      </c>
      <c r="Y39" s="22">
        <v>-2381809</v>
      </c>
      <c r="Z39" s="23">
        <v>-100</v>
      </c>
      <c r="AA39" s="20">
        <v>4763623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1637395</v>
      </c>
      <c r="D41" s="20"/>
      <c r="E41" s="21">
        <v>700000</v>
      </c>
      <c r="F41" s="22">
        <v>700000</v>
      </c>
      <c r="G41" s="22">
        <v>1400</v>
      </c>
      <c r="H41" s="22"/>
      <c r="I41" s="22"/>
      <c r="J41" s="22">
        <v>1400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1400</v>
      </c>
      <c r="X41" s="22">
        <v>349996</v>
      </c>
      <c r="Y41" s="22">
        <v>-348596</v>
      </c>
      <c r="Z41" s="23">
        <v>-99.599995428519179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256687</v>
      </c>
      <c r="D44" s="20"/>
      <c r="E44" s="21">
        <v>217096</v>
      </c>
      <c r="F44" s="22">
        <v>217096</v>
      </c>
      <c r="G44" s="22">
        <v>13242</v>
      </c>
      <c r="H44" s="22">
        <v>92508</v>
      </c>
      <c r="I44" s="22">
        <v>22042</v>
      </c>
      <c r="J44" s="22">
        <v>127792</v>
      </c>
      <c r="K44" s="22">
        <v>6633</v>
      </c>
      <c r="L44" s="22">
        <v>2002</v>
      </c>
      <c r="M44" s="22">
        <v>11936</v>
      </c>
      <c r="N44" s="22">
        <v>20571</v>
      </c>
      <c r="O44" s="22"/>
      <c r="P44" s="22"/>
      <c r="Q44" s="22"/>
      <c r="R44" s="22"/>
      <c r="S44" s="22"/>
      <c r="T44" s="22"/>
      <c r="U44" s="22"/>
      <c r="V44" s="22"/>
      <c r="W44" s="22">
        <v>148363</v>
      </c>
      <c r="X44" s="22">
        <v>108550</v>
      </c>
      <c r="Y44" s="22">
        <v>39813</v>
      </c>
      <c r="Z44" s="23">
        <v>36.677107323813914</v>
      </c>
      <c r="AA44" s="20">
        <v>217096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7399815</v>
      </c>
      <c r="D47" s="29">
        <f t="shared" ref="D47:Y47" si="1">SUM(D34:D46)</f>
        <v>0</v>
      </c>
      <c r="E47" s="30">
        <f t="shared" si="1"/>
        <v>18135108</v>
      </c>
      <c r="F47" s="31">
        <f t="shared" si="1"/>
        <v>18135108</v>
      </c>
      <c r="G47" s="31">
        <f t="shared" si="1"/>
        <v>1708179</v>
      </c>
      <c r="H47" s="31">
        <f t="shared" si="1"/>
        <v>1118715</v>
      </c>
      <c r="I47" s="31">
        <f t="shared" si="1"/>
        <v>506816</v>
      </c>
      <c r="J47" s="31">
        <f t="shared" si="1"/>
        <v>3333710</v>
      </c>
      <c r="K47" s="31">
        <f t="shared" si="1"/>
        <v>671615</v>
      </c>
      <c r="L47" s="31">
        <f t="shared" si="1"/>
        <v>322898</v>
      </c>
      <c r="M47" s="31">
        <f t="shared" si="1"/>
        <v>751557</v>
      </c>
      <c r="N47" s="31">
        <f t="shared" si="1"/>
        <v>1746070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5079780</v>
      </c>
      <c r="X47" s="31">
        <f t="shared" si="1"/>
        <v>9067554</v>
      </c>
      <c r="Y47" s="31">
        <f t="shared" si="1"/>
        <v>-3987774</v>
      </c>
      <c r="Z47" s="32">
        <f>+IF(X47&lt;&gt;0,+(Y47/X47)*100,0)</f>
        <v>-43.978497398526663</v>
      </c>
      <c r="AA47" s="29">
        <f>SUM(AA34:AA46)</f>
        <v>18135108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-2391775</v>
      </c>
      <c r="D48" s="39">
        <f t="shared" si="2"/>
        <v>0</v>
      </c>
      <c r="E48" s="40">
        <f t="shared" si="2"/>
        <v>-10648358</v>
      </c>
      <c r="F48" s="41">
        <f t="shared" si="2"/>
        <v>-10648358</v>
      </c>
      <c r="G48" s="41">
        <f t="shared" si="2"/>
        <v>-1194228</v>
      </c>
      <c r="H48" s="41">
        <f t="shared" si="2"/>
        <v>-1114993</v>
      </c>
      <c r="I48" s="41">
        <f t="shared" si="2"/>
        <v>446736</v>
      </c>
      <c r="J48" s="41">
        <f t="shared" si="2"/>
        <v>-1862485</v>
      </c>
      <c r="K48" s="41">
        <f t="shared" si="2"/>
        <v>-217726</v>
      </c>
      <c r="L48" s="41">
        <f t="shared" si="2"/>
        <v>624910</v>
      </c>
      <c r="M48" s="41">
        <f t="shared" si="2"/>
        <v>-278169</v>
      </c>
      <c r="N48" s="41">
        <f t="shared" si="2"/>
        <v>129015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-1733470</v>
      </c>
      <c r="X48" s="41">
        <f t="shared" si="2"/>
        <v>-5324180</v>
      </c>
      <c r="Y48" s="41">
        <f t="shared" si="2"/>
        <v>3590710</v>
      </c>
      <c r="Z48" s="42">
        <f>+IF(X48&lt;&gt;0,+(Y48/X48)*100,0)</f>
        <v>-67.441559075763777</v>
      </c>
      <c r="AA48" s="39">
        <f>+AA32-AA47</f>
        <v>-10648358</v>
      </c>
    </row>
    <row r="49" spans="1:27" ht="25.5" x14ac:dyDescent="0.25">
      <c r="A49" s="43" t="s">
        <v>74</v>
      </c>
      <c r="B49" s="15" t="s">
        <v>32</v>
      </c>
      <c r="C49" s="20">
        <v>88203395</v>
      </c>
      <c r="D49" s="20"/>
      <c r="E49" s="21">
        <v>77737634</v>
      </c>
      <c r="F49" s="22">
        <v>77737634</v>
      </c>
      <c r="G49" s="22">
        <v>30780499</v>
      </c>
      <c r="H49" s="22">
        <v>17645758</v>
      </c>
      <c r="I49" s="22">
        <v>39721685</v>
      </c>
      <c r="J49" s="22">
        <v>88147942</v>
      </c>
      <c r="K49" s="22">
        <v>14145155</v>
      </c>
      <c r="L49" s="22">
        <v>11078010</v>
      </c>
      <c r="M49" s="22">
        <v>38325219</v>
      </c>
      <c r="N49" s="22">
        <v>63548384</v>
      </c>
      <c r="O49" s="22"/>
      <c r="P49" s="22"/>
      <c r="Q49" s="22"/>
      <c r="R49" s="22"/>
      <c r="S49" s="22"/>
      <c r="T49" s="22"/>
      <c r="U49" s="22"/>
      <c r="V49" s="22"/>
      <c r="W49" s="22">
        <v>151696326</v>
      </c>
      <c r="X49" s="22">
        <v>38868812</v>
      </c>
      <c r="Y49" s="22">
        <v>112827514</v>
      </c>
      <c r="Z49" s="23">
        <v>290.27775276486454</v>
      </c>
      <c r="AA49" s="20">
        <v>77737634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85811620</v>
      </c>
      <c r="D51" s="48">
        <f t="shared" si="3"/>
        <v>0</v>
      </c>
      <c r="E51" s="49">
        <f t="shared" si="3"/>
        <v>67089276</v>
      </c>
      <c r="F51" s="50">
        <f t="shared" si="3"/>
        <v>67089276</v>
      </c>
      <c r="G51" s="50">
        <f t="shared" si="3"/>
        <v>29586271</v>
      </c>
      <c r="H51" s="50">
        <f t="shared" si="3"/>
        <v>16530765</v>
      </c>
      <c r="I51" s="50">
        <f t="shared" si="3"/>
        <v>40168421</v>
      </c>
      <c r="J51" s="50">
        <f t="shared" si="3"/>
        <v>86285457</v>
      </c>
      <c r="K51" s="50">
        <f t="shared" si="3"/>
        <v>13927429</v>
      </c>
      <c r="L51" s="50">
        <f t="shared" si="3"/>
        <v>11702920</v>
      </c>
      <c r="M51" s="50">
        <f t="shared" si="3"/>
        <v>38047050</v>
      </c>
      <c r="N51" s="50">
        <f t="shared" si="3"/>
        <v>63677399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149962856</v>
      </c>
      <c r="X51" s="50">
        <f t="shared" si="3"/>
        <v>33544632</v>
      </c>
      <c r="Y51" s="50">
        <f t="shared" si="3"/>
        <v>116418224</v>
      </c>
      <c r="Z51" s="51">
        <f>+IF(X51&lt;&gt;0,+(Y51/X51)*100,0)</f>
        <v>347.05470610021894</v>
      </c>
      <c r="AA51" s="48">
        <f>SUM(AA48:AA50)</f>
        <v>67089276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85811620</v>
      </c>
      <c r="D53" s="54">
        <f>+D51-D52</f>
        <v>0</v>
      </c>
      <c r="E53" s="55">
        <f t="shared" si="4"/>
        <v>67089276</v>
      </c>
      <c r="F53" s="56">
        <f t="shared" si="4"/>
        <v>67089276</v>
      </c>
      <c r="G53" s="56">
        <f t="shared" si="4"/>
        <v>29586271</v>
      </c>
      <c r="H53" s="56">
        <f t="shared" si="4"/>
        <v>16530765</v>
      </c>
      <c r="I53" s="56">
        <f t="shared" si="4"/>
        <v>40168421</v>
      </c>
      <c r="J53" s="56">
        <f t="shared" si="4"/>
        <v>86285457</v>
      </c>
      <c r="K53" s="56">
        <f t="shared" si="4"/>
        <v>13927429</v>
      </c>
      <c r="L53" s="56">
        <f t="shared" si="4"/>
        <v>11702920</v>
      </c>
      <c r="M53" s="56">
        <f t="shared" si="4"/>
        <v>38047050</v>
      </c>
      <c r="N53" s="56">
        <f t="shared" si="4"/>
        <v>63677399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149962856</v>
      </c>
      <c r="X53" s="56">
        <f t="shared" si="4"/>
        <v>33544632</v>
      </c>
      <c r="Y53" s="56">
        <f t="shared" si="4"/>
        <v>116418224</v>
      </c>
      <c r="Z53" s="57">
        <f>+IF(X53&lt;&gt;0,+(Y53/X53)*100,0)</f>
        <v>347.05470610021894</v>
      </c>
      <c r="AA53" s="54">
        <f>+AA51-AA52</f>
        <v>67089276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85811620</v>
      </c>
      <c r="D56" s="48">
        <f>SUM(D53:D55)</f>
        <v>0</v>
      </c>
      <c r="E56" s="49">
        <f t="shared" si="5"/>
        <v>67089276</v>
      </c>
      <c r="F56" s="50">
        <f t="shared" si="5"/>
        <v>67089276</v>
      </c>
      <c r="G56" s="50">
        <f t="shared" si="5"/>
        <v>29586271</v>
      </c>
      <c r="H56" s="50">
        <f t="shared" si="5"/>
        <v>16530765</v>
      </c>
      <c r="I56" s="50">
        <f t="shared" si="5"/>
        <v>40168421</v>
      </c>
      <c r="J56" s="50">
        <f t="shared" si="5"/>
        <v>86285457</v>
      </c>
      <c r="K56" s="50">
        <f t="shared" si="5"/>
        <v>13927429</v>
      </c>
      <c r="L56" s="50">
        <f t="shared" si="5"/>
        <v>11702920</v>
      </c>
      <c r="M56" s="50">
        <f t="shared" si="5"/>
        <v>38047050</v>
      </c>
      <c r="N56" s="50">
        <f t="shared" si="5"/>
        <v>63677399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149962856</v>
      </c>
      <c r="X56" s="50">
        <f t="shared" si="5"/>
        <v>33544632</v>
      </c>
      <c r="Y56" s="50">
        <f t="shared" si="5"/>
        <v>116418224</v>
      </c>
      <c r="Z56" s="51">
        <f>+IF(X56&lt;&gt;0,+(Y56/X56)*100,0)</f>
        <v>347.05470610021894</v>
      </c>
      <c r="AA56" s="48">
        <f>SUM(AA53:AA55)</f>
        <v>67089276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85811620</v>
      </c>
      <c r="D59" s="65">
        <f>SUM(D56:D58)</f>
        <v>0</v>
      </c>
      <c r="E59" s="66">
        <f t="shared" si="6"/>
        <v>67089276</v>
      </c>
      <c r="F59" s="67">
        <f t="shared" si="6"/>
        <v>67089276</v>
      </c>
      <c r="G59" s="67">
        <f t="shared" si="6"/>
        <v>29586271</v>
      </c>
      <c r="H59" s="67">
        <f t="shared" si="6"/>
        <v>16530765</v>
      </c>
      <c r="I59" s="67">
        <f t="shared" si="6"/>
        <v>40168421</v>
      </c>
      <c r="J59" s="67">
        <f t="shared" si="6"/>
        <v>86285457</v>
      </c>
      <c r="K59" s="67">
        <f t="shared" si="6"/>
        <v>13927429</v>
      </c>
      <c r="L59" s="67">
        <f t="shared" si="6"/>
        <v>11702920</v>
      </c>
      <c r="M59" s="67">
        <f t="shared" si="6"/>
        <v>38047050</v>
      </c>
      <c r="N59" s="67">
        <f t="shared" si="6"/>
        <v>63677399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149962856</v>
      </c>
      <c r="X59" s="67">
        <f t="shared" si="6"/>
        <v>33544632</v>
      </c>
      <c r="Y59" s="67">
        <f t="shared" si="6"/>
        <v>116418224</v>
      </c>
      <c r="Z59" s="68">
        <f>+IF(X59&lt;&gt;0,+(Y59/X59)*100,0)</f>
        <v>347.05470610021894</v>
      </c>
      <c r="AA59" s="65">
        <f>SUM(AA56:AA58)</f>
        <v>67089276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5366198</v>
      </c>
      <c r="D7" s="20"/>
      <c r="E7" s="21">
        <v>5759689</v>
      </c>
      <c r="F7" s="22">
        <v>5759689</v>
      </c>
      <c r="G7" s="22">
        <v>542885</v>
      </c>
      <c r="H7" s="22">
        <v>491526</v>
      </c>
      <c r="I7" s="22">
        <v>600789</v>
      </c>
      <c r="J7" s="22">
        <v>1635200</v>
      </c>
      <c r="K7" s="22">
        <v>535003</v>
      </c>
      <c r="L7" s="22">
        <v>1016941</v>
      </c>
      <c r="M7" s="22">
        <v>225552</v>
      </c>
      <c r="N7" s="22">
        <v>1777496</v>
      </c>
      <c r="O7" s="22"/>
      <c r="P7" s="22"/>
      <c r="Q7" s="22"/>
      <c r="R7" s="22"/>
      <c r="S7" s="22"/>
      <c r="T7" s="22"/>
      <c r="U7" s="22"/>
      <c r="V7" s="22"/>
      <c r="W7" s="22">
        <v>3412696</v>
      </c>
      <c r="X7" s="22">
        <v>2879844</v>
      </c>
      <c r="Y7" s="22">
        <v>532852</v>
      </c>
      <c r="Z7" s="23">
        <v>18.502807790977567</v>
      </c>
      <c r="AA7" s="20">
        <v>5759689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4045</v>
      </c>
      <c r="D10" s="20"/>
      <c r="E10" s="21"/>
      <c r="F10" s="22"/>
      <c r="G10" s="22">
        <v>406</v>
      </c>
      <c r="H10" s="22">
        <v>271</v>
      </c>
      <c r="I10" s="22">
        <v>1554</v>
      </c>
      <c r="J10" s="22">
        <v>2231</v>
      </c>
      <c r="K10" s="22">
        <v>1093</v>
      </c>
      <c r="L10" s="22">
        <v>1376</v>
      </c>
      <c r="M10" s="22">
        <v>1149</v>
      </c>
      <c r="N10" s="22">
        <v>3618</v>
      </c>
      <c r="O10" s="22"/>
      <c r="P10" s="22"/>
      <c r="Q10" s="22"/>
      <c r="R10" s="22"/>
      <c r="S10" s="22"/>
      <c r="T10" s="22"/>
      <c r="U10" s="22"/>
      <c r="V10" s="22"/>
      <c r="W10" s="22">
        <v>5849</v>
      </c>
      <c r="X10" s="22"/>
      <c r="Y10" s="22">
        <v>5849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5370243</v>
      </c>
      <c r="D32" s="29">
        <f t="shared" ref="D32:Y32" si="0">SUM(D6:D31)</f>
        <v>0</v>
      </c>
      <c r="E32" s="30">
        <f t="shared" si="0"/>
        <v>5759689</v>
      </c>
      <c r="F32" s="31">
        <f t="shared" si="0"/>
        <v>5759689</v>
      </c>
      <c r="G32" s="31">
        <f t="shared" si="0"/>
        <v>543291</v>
      </c>
      <c r="H32" s="31">
        <f t="shared" si="0"/>
        <v>491797</v>
      </c>
      <c r="I32" s="31">
        <f t="shared" si="0"/>
        <v>602343</v>
      </c>
      <c r="J32" s="31">
        <f t="shared" si="0"/>
        <v>1637431</v>
      </c>
      <c r="K32" s="31">
        <f t="shared" si="0"/>
        <v>536096</v>
      </c>
      <c r="L32" s="31">
        <f t="shared" si="0"/>
        <v>1018317</v>
      </c>
      <c r="M32" s="31">
        <f t="shared" si="0"/>
        <v>226701</v>
      </c>
      <c r="N32" s="31">
        <f t="shared" si="0"/>
        <v>1781114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3418545</v>
      </c>
      <c r="X32" s="31">
        <f t="shared" si="0"/>
        <v>2879844</v>
      </c>
      <c r="Y32" s="31">
        <f t="shared" si="0"/>
        <v>538701</v>
      </c>
      <c r="Z32" s="32">
        <f>+IF(X32&lt;&gt;0,+(Y32/X32)*100,0)</f>
        <v>18.705909070074629</v>
      </c>
      <c r="AA32" s="29">
        <f>SUM(AA6:AA31)</f>
        <v>5759689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4552669</v>
      </c>
      <c r="D34" s="20"/>
      <c r="E34" s="21">
        <v>4142402</v>
      </c>
      <c r="F34" s="22">
        <v>4142402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2071188</v>
      </c>
      <c r="Y34" s="22">
        <v>-2071188</v>
      </c>
      <c r="Z34" s="23">
        <v>-100</v>
      </c>
      <c r="AA34" s="20">
        <v>4142402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7729971</v>
      </c>
      <c r="D37" s="20"/>
      <c r="E37" s="21">
        <v>4402000</v>
      </c>
      <c r="F37" s="22">
        <v>4402000</v>
      </c>
      <c r="G37" s="22">
        <v>538690</v>
      </c>
      <c r="H37" s="22">
        <v>1313114</v>
      </c>
      <c r="I37" s="22">
        <v>919288</v>
      </c>
      <c r="J37" s="22">
        <v>2771092</v>
      </c>
      <c r="K37" s="22">
        <v>-368313</v>
      </c>
      <c r="L37" s="22">
        <v>1050170</v>
      </c>
      <c r="M37" s="22">
        <v>730333</v>
      </c>
      <c r="N37" s="22">
        <v>1412190</v>
      </c>
      <c r="O37" s="22"/>
      <c r="P37" s="22"/>
      <c r="Q37" s="22"/>
      <c r="R37" s="22"/>
      <c r="S37" s="22"/>
      <c r="T37" s="22"/>
      <c r="U37" s="22"/>
      <c r="V37" s="22"/>
      <c r="W37" s="22">
        <v>4183282</v>
      </c>
      <c r="X37" s="22">
        <v>2200998</v>
      </c>
      <c r="Y37" s="22">
        <v>1982284</v>
      </c>
      <c r="Z37" s="23">
        <v>90.062962347080727</v>
      </c>
      <c r="AA37" s="20">
        <v>4402000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13564419</v>
      </c>
      <c r="D41" s="20"/>
      <c r="E41" s="21">
        <v>14326000</v>
      </c>
      <c r="F41" s="22">
        <v>14326000</v>
      </c>
      <c r="G41" s="22">
        <v>1206858</v>
      </c>
      <c r="H41" s="22">
        <v>357969</v>
      </c>
      <c r="I41" s="22">
        <v>1238457</v>
      </c>
      <c r="J41" s="22">
        <v>2803284</v>
      </c>
      <c r="K41" s="22">
        <v>1260598</v>
      </c>
      <c r="L41" s="22">
        <v>2419506</v>
      </c>
      <c r="M41" s="22">
        <v>1247473</v>
      </c>
      <c r="N41" s="22">
        <v>4927577</v>
      </c>
      <c r="O41" s="22"/>
      <c r="P41" s="22"/>
      <c r="Q41" s="22"/>
      <c r="R41" s="22"/>
      <c r="S41" s="22"/>
      <c r="T41" s="22"/>
      <c r="U41" s="22"/>
      <c r="V41" s="22"/>
      <c r="W41" s="22">
        <v>7730861</v>
      </c>
      <c r="X41" s="22">
        <v>7163004</v>
      </c>
      <c r="Y41" s="22">
        <v>567857</v>
      </c>
      <c r="Z41" s="23">
        <v>7.9276376224276852</v>
      </c>
      <c r="AA41" s="20">
        <v>14326000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1178001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55174</v>
      </c>
      <c r="D44" s="20"/>
      <c r="E44" s="21">
        <v>107159</v>
      </c>
      <c r="F44" s="22">
        <v>107159</v>
      </c>
      <c r="G44" s="22"/>
      <c r="H44" s="22"/>
      <c r="I44" s="22"/>
      <c r="J44" s="22"/>
      <c r="K44" s="22"/>
      <c r="L44" s="22"/>
      <c r="M44" s="22">
        <v>11740</v>
      </c>
      <c r="N44" s="22">
        <v>11740</v>
      </c>
      <c r="O44" s="22"/>
      <c r="P44" s="22"/>
      <c r="Q44" s="22"/>
      <c r="R44" s="22"/>
      <c r="S44" s="22"/>
      <c r="T44" s="22"/>
      <c r="U44" s="22"/>
      <c r="V44" s="22"/>
      <c r="W44" s="22">
        <v>11740</v>
      </c>
      <c r="X44" s="22">
        <v>53580</v>
      </c>
      <c r="Y44" s="22">
        <v>-41840</v>
      </c>
      <c r="Z44" s="23">
        <v>-78.088839119074279</v>
      </c>
      <c r="AA44" s="20">
        <v>107159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27080234</v>
      </c>
      <c r="D47" s="29">
        <f t="shared" ref="D47:Y47" si="1">SUM(D34:D46)</f>
        <v>0</v>
      </c>
      <c r="E47" s="30">
        <f t="shared" si="1"/>
        <v>22977561</v>
      </c>
      <c r="F47" s="31">
        <f t="shared" si="1"/>
        <v>22977561</v>
      </c>
      <c r="G47" s="31">
        <f t="shared" si="1"/>
        <v>1745548</v>
      </c>
      <c r="H47" s="31">
        <f t="shared" si="1"/>
        <v>1671083</v>
      </c>
      <c r="I47" s="31">
        <f t="shared" si="1"/>
        <v>2157745</v>
      </c>
      <c r="J47" s="31">
        <f t="shared" si="1"/>
        <v>5574376</v>
      </c>
      <c r="K47" s="31">
        <f t="shared" si="1"/>
        <v>892285</v>
      </c>
      <c r="L47" s="31">
        <f t="shared" si="1"/>
        <v>3469676</v>
      </c>
      <c r="M47" s="31">
        <f t="shared" si="1"/>
        <v>1989546</v>
      </c>
      <c r="N47" s="31">
        <f t="shared" si="1"/>
        <v>6351507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11925883</v>
      </c>
      <c r="X47" s="31">
        <f t="shared" si="1"/>
        <v>11488770</v>
      </c>
      <c r="Y47" s="31">
        <f t="shared" si="1"/>
        <v>437113</v>
      </c>
      <c r="Z47" s="32">
        <f>+IF(X47&lt;&gt;0,+(Y47/X47)*100,0)</f>
        <v>3.8046979789829543</v>
      </c>
      <c r="AA47" s="29">
        <f>SUM(AA34:AA46)</f>
        <v>22977561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-21709991</v>
      </c>
      <c r="D48" s="39">
        <f t="shared" si="2"/>
        <v>0</v>
      </c>
      <c r="E48" s="40">
        <f t="shared" si="2"/>
        <v>-17217872</v>
      </c>
      <c r="F48" s="41">
        <f t="shared" si="2"/>
        <v>-17217872</v>
      </c>
      <c r="G48" s="41">
        <f t="shared" si="2"/>
        <v>-1202257</v>
      </c>
      <c r="H48" s="41">
        <f t="shared" si="2"/>
        <v>-1179286</v>
      </c>
      <c r="I48" s="41">
        <f t="shared" si="2"/>
        <v>-1555402</v>
      </c>
      <c r="J48" s="41">
        <f t="shared" si="2"/>
        <v>-3936945</v>
      </c>
      <c r="K48" s="41">
        <f t="shared" si="2"/>
        <v>-356189</v>
      </c>
      <c r="L48" s="41">
        <f t="shared" si="2"/>
        <v>-2451359</v>
      </c>
      <c r="M48" s="41">
        <f t="shared" si="2"/>
        <v>-1762845</v>
      </c>
      <c r="N48" s="41">
        <f t="shared" si="2"/>
        <v>-4570393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-8507338</v>
      </c>
      <c r="X48" s="41">
        <f t="shared" si="2"/>
        <v>-8608926</v>
      </c>
      <c r="Y48" s="41">
        <f t="shared" si="2"/>
        <v>101588</v>
      </c>
      <c r="Z48" s="42">
        <f>+IF(X48&lt;&gt;0,+(Y48/X48)*100,0)</f>
        <v>-1.1800310514923698</v>
      </c>
      <c r="AA48" s="39">
        <f>+AA32-AA47</f>
        <v>-17217872</v>
      </c>
    </row>
    <row r="49" spans="1:27" ht="25.5" x14ac:dyDescent="0.25">
      <c r="A49" s="43" t="s">
        <v>74</v>
      </c>
      <c r="B49" s="15" t="s">
        <v>32</v>
      </c>
      <c r="C49" s="20">
        <v>12255484</v>
      </c>
      <c r="D49" s="20"/>
      <c r="E49" s="21">
        <v>11979000</v>
      </c>
      <c r="F49" s="22">
        <v>11979000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5989500</v>
      </c>
      <c r="Y49" s="22">
        <v>-5989500</v>
      </c>
      <c r="Z49" s="23">
        <v>-100</v>
      </c>
      <c r="AA49" s="20">
        <v>11979000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-9454507</v>
      </c>
      <c r="D51" s="48">
        <f t="shared" si="3"/>
        <v>0</v>
      </c>
      <c r="E51" s="49">
        <f t="shared" si="3"/>
        <v>-5238872</v>
      </c>
      <c r="F51" s="50">
        <f t="shared" si="3"/>
        <v>-5238872</v>
      </c>
      <c r="G51" s="50">
        <f t="shared" si="3"/>
        <v>-1202257</v>
      </c>
      <c r="H51" s="50">
        <f t="shared" si="3"/>
        <v>-1179286</v>
      </c>
      <c r="I51" s="50">
        <f t="shared" si="3"/>
        <v>-1555402</v>
      </c>
      <c r="J51" s="50">
        <f t="shared" si="3"/>
        <v>-3936945</v>
      </c>
      <c r="K51" s="50">
        <f t="shared" si="3"/>
        <v>-356189</v>
      </c>
      <c r="L51" s="50">
        <f t="shared" si="3"/>
        <v>-2451359</v>
      </c>
      <c r="M51" s="50">
        <f t="shared" si="3"/>
        <v>-1762845</v>
      </c>
      <c r="N51" s="50">
        <f t="shared" si="3"/>
        <v>-4570393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-8507338</v>
      </c>
      <c r="X51" s="50">
        <f t="shared" si="3"/>
        <v>-2619426</v>
      </c>
      <c r="Y51" s="50">
        <f t="shared" si="3"/>
        <v>-5887912</v>
      </c>
      <c r="Z51" s="51">
        <f>+IF(X51&lt;&gt;0,+(Y51/X51)*100,0)</f>
        <v>224.77871106112559</v>
      </c>
      <c r="AA51" s="48">
        <f>SUM(AA48:AA50)</f>
        <v>-5238872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-9454507</v>
      </c>
      <c r="D53" s="54">
        <f>+D51-D52</f>
        <v>0</v>
      </c>
      <c r="E53" s="55">
        <f t="shared" si="4"/>
        <v>-5238872</v>
      </c>
      <c r="F53" s="56">
        <f t="shared" si="4"/>
        <v>-5238872</v>
      </c>
      <c r="G53" s="56">
        <f t="shared" si="4"/>
        <v>-1202257</v>
      </c>
      <c r="H53" s="56">
        <f t="shared" si="4"/>
        <v>-1179286</v>
      </c>
      <c r="I53" s="56">
        <f t="shared" si="4"/>
        <v>-1555402</v>
      </c>
      <c r="J53" s="56">
        <f t="shared" si="4"/>
        <v>-3936945</v>
      </c>
      <c r="K53" s="56">
        <f t="shared" si="4"/>
        <v>-356189</v>
      </c>
      <c r="L53" s="56">
        <f t="shared" si="4"/>
        <v>-2451359</v>
      </c>
      <c r="M53" s="56">
        <f t="shared" si="4"/>
        <v>-1762845</v>
      </c>
      <c r="N53" s="56">
        <f t="shared" si="4"/>
        <v>-4570393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-8507338</v>
      </c>
      <c r="X53" s="56">
        <f t="shared" si="4"/>
        <v>-2619426</v>
      </c>
      <c r="Y53" s="56">
        <f t="shared" si="4"/>
        <v>-5887912</v>
      </c>
      <c r="Z53" s="57">
        <f>+IF(X53&lt;&gt;0,+(Y53/X53)*100,0)</f>
        <v>224.77871106112559</v>
      </c>
      <c r="AA53" s="54">
        <f>+AA51-AA52</f>
        <v>-5238872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-9454507</v>
      </c>
      <c r="D56" s="48">
        <f>SUM(D53:D55)</f>
        <v>0</v>
      </c>
      <c r="E56" s="49">
        <f t="shared" si="5"/>
        <v>-5238872</v>
      </c>
      <c r="F56" s="50">
        <f t="shared" si="5"/>
        <v>-5238872</v>
      </c>
      <c r="G56" s="50">
        <f t="shared" si="5"/>
        <v>-1202257</v>
      </c>
      <c r="H56" s="50">
        <f t="shared" si="5"/>
        <v>-1179286</v>
      </c>
      <c r="I56" s="50">
        <f t="shared" si="5"/>
        <v>-1555402</v>
      </c>
      <c r="J56" s="50">
        <f t="shared" si="5"/>
        <v>-3936945</v>
      </c>
      <c r="K56" s="50">
        <f t="shared" si="5"/>
        <v>-356189</v>
      </c>
      <c r="L56" s="50">
        <f t="shared" si="5"/>
        <v>-2451359</v>
      </c>
      <c r="M56" s="50">
        <f t="shared" si="5"/>
        <v>-1762845</v>
      </c>
      <c r="N56" s="50">
        <f t="shared" si="5"/>
        <v>-4570393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-8507338</v>
      </c>
      <c r="X56" s="50">
        <f t="shared" si="5"/>
        <v>-2619426</v>
      </c>
      <c r="Y56" s="50">
        <f t="shared" si="5"/>
        <v>-5887912</v>
      </c>
      <c r="Z56" s="51">
        <f>+IF(X56&lt;&gt;0,+(Y56/X56)*100,0)</f>
        <v>224.77871106112559</v>
      </c>
      <c r="AA56" s="48">
        <f>SUM(AA53:AA55)</f>
        <v>-5238872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-9454507</v>
      </c>
      <c r="D59" s="65">
        <f>SUM(D56:D58)</f>
        <v>0</v>
      </c>
      <c r="E59" s="66">
        <f t="shared" si="6"/>
        <v>-5238872</v>
      </c>
      <c r="F59" s="67">
        <f t="shared" si="6"/>
        <v>-5238872</v>
      </c>
      <c r="G59" s="67">
        <f t="shared" si="6"/>
        <v>-1202257</v>
      </c>
      <c r="H59" s="67">
        <f t="shared" si="6"/>
        <v>-1179286</v>
      </c>
      <c r="I59" s="67">
        <f t="shared" si="6"/>
        <v>-1555402</v>
      </c>
      <c r="J59" s="67">
        <f t="shared" si="6"/>
        <v>-3936945</v>
      </c>
      <c r="K59" s="67">
        <f t="shared" si="6"/>
        <v>-356189</v>
      </c>
      <c r="L59" s="67">
        <f t="shared" si="6"/>
        <v>-2451359</v>
      </c>
      <c r="M59" s="67">
        <f t="shared" si="6"/>
        <v>-1762845</v>
      </c>
      <c r="N59" s="67">
        <f t="shared" si="6"/>
        <v>-4570393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-8507338</v>
      </c>
      <c r="X59" s="67">
        <f t="shared" si="6"/>
        <v>-2619426</v>
      </c>
      <c r="Y59" s="67">
        <f t="shared" si="6"/>
        <v>-5887912</v>
      </c>
      <c r="Z59" s="68">
        <f>+IF(X59&lt;&gt;0,+(Y59/X59)*100,0)</f>
        <v>224.77871106112559</v>
      </c>
      <c r="AA59" s="65">
        <f>SUM(AA56:AA58)</f>
        <v>-5238872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482610892</v>
      </c>
      <c r="D7" s="20"/>
      <c r="E7" s="21">
        <v>627451257</v>
      </c>
      <c r="F7" s="22">
        <v>627451257</v>
      </c>
      <c r="G7" s="22">
        <v>41658286</v>
      </c>
      <c r="H7" s="22">
        <v>37392985</v>
      </c>
      <c r="I7" s="22">
        <v>43906454</v>
      </c>
      <c r="J7" s="22">
        <v>122957725</v>
      </c>
      <c r="K7" s="22">
        <v>44418948</v>
      </c>
      <c r="L7" s="22">
        <v>43004365</v>
      </c>
      <c r="M7" s="22">
        <v>43273483</v>
      </c>
      <c r="N7" s="22">
        <v>130696796</v>
      </c>
      <c r="O7" s="22"/>
      <c r="P7" s="22"/>
      <c r="Q7" s="22"/>
      <c r="R7" s="22"/>
      <c r="S7" s="22"/>
      <c r="T7" s="22"/>
      <c r="U7" s="22"/>
      <c r="V7" s="22"/>
      <c r="W7" s="22">
        <v>253654521</v>
      </c>
      <c r="X7" s="22">
        <v>313725612</v>
      </c>
      <c r="Y7" s="22">
        <v>-60071091</v>
      </c>
      <c r="Z7" s="23">
        <v>-19.147652822173793</v>
      </c>
      <c r="AA7" s="20">
        <v>627451257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176910068</v>
      </c>
      <c r="D13" s="20"/>
      <c r="E13" s="21">
        <v>157529549</v>
      </c>
      <c r="F13" s="22">
        <v>157529549</v>
      </c>
      <c r="G13" s="22">
        <v>17821096</v>
      </c>
      <c r="H13" s="22">
        <v>18084321</v>
      </c>
      <c r="I13" s="22">
        <v>18016211</v>
      </c>
      <c r="J13" s="22">
        <v>53921628</v>
      </c>
      <c r="K13" s="22">
        <v>18367885</v>
      </c>
      <c r="L13" s="22">
        <v>18837220</v>
      </c>
      <c r="M13" s="22">
        <v>19198209</v>
      </c>
      <c r="N13" s="22">
        <v>56403314</v>
      </c>
      <c r="O13" s="22"/>
      <c r="P13" s="22"/>
      <c r="Q13" s="22"/>
      <c r="R13" s="22"/>
      <c r="S13" s="22"/>
      <c r="T13" s="22"/>
      <c r="U13" s="22"/>
      <c r="V13" s="22"/>
      <c r="W13" s="22">
        <v>110324942</v>
      </c>
      <c r="X13" s="22">
        <v>78764772</v>
      </c>
      <c r="Y13" s="22">
        <v>31560170</v>
      </c>
      <c r="Z13" s="23">
        <v>40.068890188623918</v>
      </c>
      <c r="AA13" s="20">
        <v>157529549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659520960</v>
      </c>
      <c r="D32" s="29">
        <f t="shared" ref="D32:Y32" si="0">SUM(D6:D31)</f>
        <v>0</v>
      </c>
      <c r="E32" s="30">
        <f t="shared" si="0"/>
        <v>784980806</v>
      </c>
      <c r="F32" s="31">
        <f t="shared" si="0"/>
        <v>784980806</v>
      </c>
      <c r="G32" s="31">
        <f t="shared" si="0"/>
        <v>59479382</v>
      </c>
      <c r="H32" s="31">
        <f t="shared" si="0"/>
        <v>55477306</v>
      </c>
      <c r="I32" s="31">
        <f t="shared" si="0"/>
        <v>61922665</v>
      </c>
      <c r="J32" s="31">
        <f t="shared" si="0"/>
        <v>176879353</v>
      </c>
      <c r="K32" s="31">
        <f t="shared" si="0"/>
        <v>62786833</v>
      </c>
      <c r="L32" s="31">
        <f t="shared" si="0"/>
        <v>61841585</v>
      </c>
      <c r="M32" s="31">
        <f t="shared" si="0"/>
        <v>62471692</v>
      </c>
      <c r="N32" s="31">
        <f t="shared" si="0"/>
        <v>187100110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363979463</v>
      </c>
      <c r="X32" s="31">
        <f t="shared" si="0"/>
        <v>392490384</v>
      </c>
      <c r="Y32" s="31">
        <f t="shared" si="0"/>
        <v>-28510921</v>
      </c>
      <c r="Z32" s="32">
        <f>+IF(X32&lt;&gt;0,+(Y32/X32)*100,0)</f>
        <v>-7.264106883189271</v>
      </c>
      <c r="AA32" s="29">
        <f>SUM(AA6:AA31)</f>
        <v>784980806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69291809</v>
      </c>
      <c r="D34" s="20"/>
      <c r="E34" s="21">
        <v>55907532</v>
      </c>
      <c r="F34" s="22">
        <v>55907532</v>
      </c>
      <c r="G34" s="22">
        <v>6089447</v>
      </c>
      <c r="H34" s="22">
        <v>5127092</v>
      </c>
      <c r="I34" s="22">
        <v>6342257</v>
      </c>
      <c r="J34" s="22">
        <v>17558796</v>
      </c>
      <c r="K34" s="22">
        <v>5603058</v>
      </c>
      <c r="L34" s="22">
        <v>4496514</v>
      </c>
      <c r="M34" s="22">
        <v>5152095</v>
      </c>
      <c r="N34" s="22">
        <v>15251667</v>
      </c>
      <c r="O34" s="22"/>
      <c r="P34" s="22"/>
      <c r="Q34" s="22"/>
      <c r="R34" s="22"/>
      <c r="S34" s="22"/>
      <c r="T34" s="22"/>
      <c r="U34" s="22"/>
      <c r="V34" s="22"/>
      <c r="W34" s="22">
        <v>32810463</v>
      </c>
      <c r="X34" s="22">
        <v>27953922</v>
      </c>
      <c r="Y34" s="22">
        <v>4856541</v>
      </c>
      <c r="Z34" s="23">
        <v>17.373379663862551</v>
      </c>
      <c r="AA34" s="20">
        <v>55907532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628149324</v>
      </c>
      <c r="D37" s="20"/>
      <c r="E37" s="21">
        <v>706722153</v>
      </c>
      <c r="F37" s="22">
        <v>706722153</v>
      </c>
      <c r="G37" s="22">
        <v>460336</v>
      </c>
      <c r="H37" s="22">
        <v>36837578</v>
      </c>
      <c r="I37" s="22">
        <v>132277178</v>
      </c>
      <c r="J37" s="22">
        <v>169575092</v>
      </c>
      <c r="K37" s="22">
        <v>44508664</v>
      </c>
      <c r="L37" s="22">
        <v>35757508</v>
      </c>
      <c r="M37" s="22">
        <v>49102757</v>
      </c>
      <c r="N37" s="22">
        <v>129368929</v>
      </c>
      <c r="O37" s="22"/>
      <c r="P37" s="22"/>
      <c r="Q37" s="22"/>
      <c r="R37" s="22"/>
      <c r="S37" s="22"/>
      <c r="T37" s="22"/>
      <c r="U37" s="22"/>
      <c r="V37" s="22"/>
      <c r="W37" s="22">
        <v>298944021</v>
      </c>
      <c r="X37" s="22">
        <v>353361084</v>
      </c>
      <c r="Y37" s="22">
        <v>-54417063</v>
      </c>
      <c r="Z37" s="23">
        <v>-15.399846067938821</v>
      </c>
      <c r="AA37" s="20">
        <v>706722153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457797792</v>
      </c>
      <c r="F38" s="22">
        <v>457797792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228898896</v>
      </c>
      <c r="Y38" s="22">
        <v>-228898896</v>
      </c>
      <c r="Z38" s="23">
        <v>-100</v>
      </c>
      <c r="AA38" s="20">
        <v>457797792</v>
      </c>
    </row>
    <row r="39" spans="1:27" ht="13.5" x14ac:dyDescent="0.25">
      <c r="A39" s="19" t="s">
        <v>65</v>
      </c>
      <c r="B39" s="15" t="s">
        <v>32</v>
      </c>
      <c r="C39" s="20">
        <v>14568059</v>
      </c>
      <c r="D39" s="20"/>
      <c r="E39" s="21">
        <v>23696609</v>
      </c>
      <c r="F39" s="22">
        <v>23696609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11848308</v>
      </c>
      <c r="Y39" s="22">
        <v>-11848308</v>
      </c>
      <c r="Z39" s="23">
        <v>-100</v>
      </c>
      <c r="AA39" s="20">
        <v>23696609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7204483</v>
      </c>
      <c r="D41" s="20"/>
      <c r="E41" s="21">
        <v>6000000</v>
      </c>
      <c r="F41" s="22">
        <v>6000000</v>
      </c>
      <c r="G41" s="22">
        <v>251100</v>
      </c>
      <c r="H41" s="22"/>
      <c r="I41" s="22">
        <v>702000</v>
      </c>
      <c r="J41" s="22">
        <v>953100</v>
      </c>
      <c r="K41" s="22"/>
      <c r="L41" s="22"/>
      <c r="M41" s="22">
        <v>1739130</v>
      </c>
      <c r="N41" s="22">
        <v>1739130</v>
      </c>
      <c r="O41" s="22"/>
      <c r="P41" s="22"/>
      <c r="Q41" s="22"/>
      <c r="R41" s="22"/>
      <c r="S41" s="22"/>
      <c r="T41" s="22"/>
      <c r="U41" s="22"/>
      <c r="V41" s="22"/>
      <c r="W41" s="22">
        <v>2692230</v>
      </c>
      <c r="X41" s="22">
        <v>3000006</v>
      </c>
      <c r="Y41" s="22">
        <v>-307776</v>
      </c>
      <c r="Z41" s="23">
        <v>-10.259179481641038</v>
      </c>
      <c r="AA41" s="20">
        <v>6000000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298864007</v>
      </c>
      <c r="D43" s="20"/>
      <c r="E43" s="21">
        <v>100000000</v>
      </c>
      <c r="F43" s="22">
        <v>100000000</v>
      </c>
      <c r="G43" s="22">
        <v>80774</v>
      </c>
      <c r="H43" s="22">
        <v>18194005</v>
      </c>
      <c r="I43" s="22">
        <v>365919</v>
      </c>
      <c r="J43" s="22">
        <v>18640698</v>
      </c>
      <c r="K43" s="22">
        <v>507921</v>
      </c>
      <c r="L43" s="22">
        <v>626055</v>
      </c>
      <c r="M43" s="22">
        <v>156775</v>
      </c>
      <c r="N43" s="22">
        <v>1290751</v>
      </c>
      <c r="O43" s="22"/>
      <c r="P43" s="22"/>
      <c r="Q43" s="22"/>
      <c r="R43" s="22"/>
      <c r="S43" s="22"/>
      <c r="T43" s="22"/>
      <c r="U43" s="22"/>
      <c r="V43" s="22"/>
      <c r="W43" s="22">
        <v>19931449</v>
      </c>
      <c r="X43" s="22">
        <v>50000004</v>
      </c>
      <c r="Y43" s="22">
        <v>-30068555</v>
      </c>
      <c r="Z43" s="23">
        <v>-60.13710518903158</v>
      </c>
      <c r="AA43" s="20">
        <v>100000000</v>
      </c>
    </row>
    <row r="44" spans="1:27" ht="13.5" x14ac:dyDescent="0.25">
      <c r="A44" s="19" t="s">
        <v>69</v>
      </c>
      <c r="B44" s="15" t="s">
        <v>32</v>
      </c>
      <c r="C44" s="20">
        <v>6081170</v>
      </c>
      <c r="D44" s="20"/>
      <c r="E44" s="21">
        <v>13741094</v>
      </c>
      <c r="F44" s="22">
        <v>13741094</v>
      </c>
      <c r="G44" s="22">
        <v>52320</v>
      </c>
      <c r="H44" s="22">
        <v>42696</v>
      </c>
      <c r="I44" s="22">
        <v>389107</v>
      </c>
      <c r="J44" s="22">
        <v>484123</v>
      </c>
      <c r="K44" s="22">
        <v>47577</v>
      </c>
      <c r="L44" s="22">
        <v>36778</v>
      </c>
      <c r="M44" s="22">
        <v>43360</v>
      </c>
      <c r="N44" s="22">
        <v>127715</v>
      </c>
      <c r="O44" s="22"/>
      <c r="P44" s="22"/>
      <c r="Q44" s="22"/>
      <c r="R44" s="22"/>
      <c r="S44" s="22"/>
      <c r="T44" s="22"/>
      <c r="U44" s="22"/>
      <c r="V44" s="22"/>
      <c r="W44" s="22">
        <v>611838</v>
      </c>
      <c r="X44" s="22">
        <v>6870558</v>
      </c>
      <c r="Y44" s="22">
        <v>-6258720</v>
      </c>
      <c r="Z44" s="23">
        <v>-91.094784441089061</v>
      </c>
      <c r="AA44" s="20">
        <v>13741094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-99108346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925050506</v>
      </c>
      <c r="D47" s="29">
        <f t="shared" ref="D47:Y47" si="1">SUM(D34:D46)</f>
        <v>0</v>
      </c>
      <c r="E47" s="30">
        <f t="shared" si="1"/>
        <v>1363865180</v>
      </c>
      <c r="F47" s="31">
        <f t="shared" si="1"/>
        <v>1363865180</v>
      </c>
      <c r="G47" s="31">
        <f t="shared" si="1"/>
        <v>6933977</v>
      </c>
      <c r="H47" s="31">
        <f t="shared" si="1"/>
        <v>60201371</v>
      </c>
      <c r="I47" s="31">
        <f t="shared" si="1"/>
        <v>140076461</v>
      </c>
      <c r="J47" s="31">
        <f t="shared" si="1"/>
        <v>207211809</v>
      </c>
      <c r="K47" s="31">
        <f t="shared" si="1"/>
        <v>50667220</v>
      </c>
      <c r="L47" s="31">
        <f t="shared" si="1"/>
        <v>40916855</v>
      </c>
      <c r="M47" s="31">
        <f t="shared" si="1"/>
        <v>56194117</v>
      </c>
      <c r="N47" s="31">
        <f t="shared" si="1"/>
        <v>147778192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354990001</v>
      </c>
      <c r="X47" s="31">
        <f t="shared" si="1"/>
        <v>681932778</v>
      </c>
      <c r="Y47" s="31">
        <f t="shared" si="1"/>
        <v>-326942777</v>
      </c>
      <c r="Z47" s="32">
        <f>+IF(X47&lt;&gt;0,+(Y47/X47)*100,0)</f>
        <v>-47.943549210065981</v>
      </c>
      <c r="AA47" s="29">
        <f>SUM(AA34:AA46)</f>
        <v>1363865180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-265529546</v>
      </c>
      <c r="D48" s="39">
        <f t="shared" si="2"/>
        <v>0</v>
      </c>
      <c r="E48" s="40">
        <f t="shared" si="2"/>
        <v>-578884374</v>
      </c>
      <c r="F48" s="41">
        <f t="shared" si="2"/>
        <v>-578884374</v>
      </c>
      <c r="G48" s="41">
        <f t="shared" si="2"/>
        <v>52545405</v>
      </c>
      <c r="H48" s="41">
        <f t="shared" si="2"/>
        <v>-4724065</v>
      </c>
      <c r="I48" s="41">
        <f t="shared" si="2"/>
        <v>-78153796</v>
      </c>
      <c r="J48" s="41">
        <f t="shared" si="2"/>
        <v>-30332456</v>
      </c>
      <c r="K48" s="41">
        <f t="shared" si="2"/>
        <v>12119613</v>
      </c>
      <c r="L48" s="41">
        <f t="shared" si="2"/>
        <v>20924730</v>
      </c>
      <c r="M48" s="41">
        <f t="shared" si="2"/>
        <v>6277575</v>
      </c>
      <c r="N48" s="41">
        <f t="shared" si="2"/>
        <v>39321918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8989462</v>
      </c>
      <c r="X48" s="41">
        <f t="shared" si="2"/>
        <v>-289442394</v>
      </c>
      <c r="Y48" s="41">
        <f t="shared" si="2"/>
        <v>298431856</v>
      </c>
      <c r="Z48" s="42">
        <f>+IF(X48&lt;&gt;0,+(Y48/X48)*100,0)</f>
        <v>-103.10578622425297</v>
      </c>
      <c r="AA48" s="39">
        <f>+AA32-AA47</f>
        <v>-578884374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-265529546</v>
      </c>
      <c r="D51" s="48">
        <f t="shared" si="3"/>
        <v>0</v>
      </c>
      <c r="E51" s="49">
        <f t="shared" si="3"/>
        <v>-578884374</v>
      </c>
      <c r="F51" s="50">
        <f t="shared" si="3"/>
        <v>-578884374</v>
      </c>
      <c r="G51" s="50">
        <f t="shared" si="3"/>
        <v>52545405</v>
      </c>
      <c r="H51" s="50">
        <f t="shared" si="3"/>
        <v>-4724065</v>
      </c>
      <c r="I51" s="50">
        <f t="shared" si="3"/>
        <v>-78153796</v>
      </c>
      <c r="J51" s="50">
        <f t="shared" si="3"/>
        <v>-30332456</v>
      </c>
      <c r="K51" s="50">
        <f t="shared" si="3"/>
        <v>12119613</v>
      </c>
      <c r="L51" s="50">
        <f t="shared" si="3"/>
        <v>20924730</v>
      </c>
      <c r="M51" s="50">
        <f t="shared" si="3"/>
        <v>6277575</v>
      </c>
      <c r="N51" s="50">
        <f t="shared" si="3"/>
        <v>39321918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8989462</v>
      </c>
      <c r="X51" s="50">
        <f t="shared" si="3"/>
        <v>-289442394</v>
      </c>
      <c r="Y51" s="50">
        <f t="shared" si="3"/>
        <v>298431856</v>
      </c>
      <c r="Z51" s="51">
        <f>+IF(X51&lt;&gt;0,+(Y51/X51)*100,0)</f>
        <v>-103.10578622425297</v>
      </c>
      <c r="AA51" s="48">
        <f>SUM(AA48:AA50)</f>
        <v>-578884374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-265529546</v>
      </c>
      <c r="D53" s="54">
        <f>+D51-D52</f>
        <v>0</v>
      </c>
      <c r="E53" s="55">
        <f t="shared" si="4"/>
        <v>-578884374</v>
      </c>
      <c r="F53" s="56">
        <f t="shared" si="4"/>
        <v>-578884374</v>
      </c>
      <c r="G53" s="56">
        <f t="shared" si="4"/>
        <v>52545405</v>
      </c>
      <c r="H53" s="56">
        <f t="shared" si="4"/>
        <v>-4724065</v>
      </c>
      <c r="I53" s="56">
        <f t="shared" si="4"/>
        <v>-78153796</v>
      </c>
      <c r="J53" s="56">
        <f t="shared" si="4"/>
        <v>-30332456</v>
      </c>
      <c r="K53" s="56">
        <f t="shared" si="4"/>
        <v>12119613</v>
      </c>
      <c r="L53" s="56">
        <f t="shared" si="4"/>
        <v>20924730</v>
      </c>
      <c r="M53" s="56">
        <f t="shared" si="4"/>
        <v>6277575</v>
      </c>
      <c r="N53" s="56">
        <f t="shared" si="4"/>
        <v>39321918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8989462</v>
      </c>
      <c r="X53" s="56">
        <f t="shared" si="4"/>
        <v>-289442394</v>
      </c>
      <c r="Y53" s="56">
        <f t="shared" si="4"/>
        <v>298431856</v>
      </c>
      <c r="Z53" s="57">
        <f>+IF(X53&lt;&gt;0,+(Y53/X53)*100,0)</f>
        <v>-103.10578622425297</v>
      </c>
      <c r="AA53" s="54">
        <f>+AA51-AA52</f>
        <v>-578884374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-265529546</v>
      </c>
      <c r="D56" s="48">
        <f>SUM(D53:D55)</f>
        <v>0</v>
      </c>
      <c r="E56" s="49">
        <f t="shared" si="5"/>
        <v>-578884374</v>
      </c>
      <c r="F56" s="50">
        <f t="shared" si="5"/>
        <v>-578884374</v>
      </c>
      <c r="G56" s="50">
        <f t="shared" si="5"/>
        <v>52545405</v>
      </c>
      <c r="H56" s="50">
        <f t="shared" si="5"/>
        <v>-4724065</v>
      </c>
      <c r="I56" s="50">
        <f t="shared" si="5"/>
        <v>-78153796</v>
      </c>
      <c r="J56" s="50">
        <f t="shared" si="5"/>
        <v>-30332456</v>
      </c>
      <c r="K56" s="50">
        <f t="shared" si="5"/>
        <v>12119613</v>
      </c>
      <c r="L56" s="50">
        <f t="shared" si="5"/>
        <v>20924730</v>
      </c>
      <c r="M56" s="50">
        <f t="shared" si="5"/>
        <v>6277575</v>
      </c>
      <c r="N56" s="50">
        <f t="shared" si="5"/>
        <v>39321918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8989462</v>
      </c>
      <c r="X56" s="50">
        <f t="shared" si="5"/>
        <v>-289442394</v>
      </c>
      <c r="Y56" s="50">
        <f t="shared" si="5"/>
        <v>298431856</v>
      </c>
      <c r="Z56" s="51">
        <f>+IF(X56&lt;&gt;0,+(Y56/X56)*100,0)</f>
        <v>-103.10578622425297</v>
      </c>
      <c r="AA56" s="48">
        <f>SUM(AA53:AA55)</f>
        <v>-578884374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-265529546</v>
      </c>
      <c r="D59" s="65">
        <f>SUM(D56:D58)</f>
        <v>0</v>
      </c>
      <c r="E59" s="66">
        <f t="shared" si="6"/>
        <v>-578884374</v>
      </c>
      <c r="F59" s="67">
        <f t="shared" si="6"/>
        <v>-578884374</v>
      </c>
      <c r="G59" s="67">
        <f t="shared" si="6"/>
        <v>52545405</v>
      </c>
      <c r="H59" s="67">
        <f t="shared" si="6"/>
        <v>-4724065</v>
      </c>
      <c r="I59" s="67">
        <f t="shared" si="6"/>
        <v>-78153796</v>
      </c>
      <c r="J59" s="67">
        <f t="shared" si="6"/>
        <v>-30332456</v>
      </c>
      <c r="K59" s="67">
        <f t="shared" si="6"/>
        <v>12119613</v>
      </c>
      <c r="L59" s="67">
        <f t="shared" si="6"/>
        <v>20924730</v>
      </c>
      <c r="M59" s="67">
        <f t="shared" si="6"/>
        <v>6277575</v>
      </c>
      <c r="N59" s="67">
        <f t="shared" si="6"/>
        <v>39321918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8989462</v>
      </c>
      <c r="X59" s="67">
        <f t="shared" si="6"/>
        <v>-289442394</v>
      </c>
      <c r="Y59" s="67">
        <f t="shared" si="6"/>
        <v>298431856</v>
      </c>
      <c r="Z59" s="68">
        <f>+IF(X59&lt;&gt;0,+(Y59/X59)*100,0)</f>
        <v>-103.10578622425297</v>
      </c>
      <c r="AA59" s="65">
        <f>SUM(AA56:AA58)</f>
        <v>-578884374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2390</v>
      </c>
      <c r="F6" s="22">
        <v>2390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1220</v>
      </c>
      <c r="Y6" s="22">
        <v>-1220</v>
      </c>
      <c r="Z6" s="23">
        <v>-100</v>
      </c>
      <c r="AA6" s="20">
        <v>2390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65110830</v>
      </c>
      <c r="F7" s="22">
        <v>65110830</v>
      </c>
      <c r="G7" s="22"/>
      <c r="H7" s="22">
        <v>4781441</v>
      </c>
      <c r="I7" s="22">
        <v>5582170</v>
      </c>
      <c r="J7" s="22">
        <v>10363611</v>
      </c>
      <c r="K7" s="22">
        <v>5644467</v>
      </c>
      <c r="L7" s="22"/>
      <c r="M7" s="22">
        <v>4764016</v>
      </c>
      <c r="N7" s="22">
        <v>10408483</v>
      </c>
      <c r="O7" s="22"/>
      <c r="P7" s="22"/>
      <c r="Q7" s="22"/>
      <c r="R7" s="22"/>
      <c r="S7" s="22"/>
      <c r="T7" s="22"/>
      <c r="U7" s="22"/>
      <c r="V7" s="22"/>
      <c r="W7" s="22">
        <v>20772094</v>
      </c>
      <c r="X7" s="22">
        <v>33206522</v>
      </c>
      <c r="Y7" s="22">
        <v>-12434428</v>
      </c>
      <c r="Z7" s="23">
        <v>-37.4457403277585</v>
      </c>
      <c r="AA7" s="20">
        <v>65110830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20054800</v>
      </c>
      <c r="F13" s="22">
        <v>20054800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10227948</v>
      </c>
      <c r="Y13" s="22">
        <v>-10227948</v>
      </c>
      <c r="Z13" s="23">
        <v>-100</v>
      </c>
      <c r="AA13" s="20">
        <v>20054800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74993</v>
      </c>
      <c r="F22" s="22">
        <v>74993</v>
      </c>
      <c r="G22" s="22"/>
      <c r="H22" s="22"/>
      <c r="I22" s="22"/>
      <c r="J22" s="22"/>
      <c r="K22" s="22">
        <v>508118</v>
      </c>
      <c r="L22" s="22"/>
      <c r="M22" s="22"/>
      <c r="N22" s="22">
        <v>508118</v>
      </c>
      <c r="O22" s="22"/>
      <c r="P22" s="22"/>
      <c r="Q22" s="22"/>
      <c r="R22" s="22"/>
      <c r="S22" s="22"/>
      <c r="T22" s="22"/>
      <c r="U22" s="22"/>
      <c r="V22" s="22"/>
      <c r="W22" s="22">
        <v>508118</v>
      </c>
      <c r="X22" s="22">
        <v>37498</v>
      </c>
      <c r="Y22" s="22">
        <v>470620</v>
      </c>
      <c r="Z22" s="23">
        <v>1255.053602858819</v>
      </c>
      <c r="AA22" s="20">
        <v>74993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85243013</v>
      </c>
      <c r="F32" s="31">
        <f t="shared" si="0"/>
        <v>85243013</v>
      </c>
      <c r="G32" s="31">
        <f t="shared" si="0"/>
        <v>0</v>
      </c>
      <c r="H32" s="31">
        <f t="shared" si="0"/>
        <v>4781441</v>
      </c>
      <c r="I32" s="31">
        <f t="shared" si="0"/>
        <v>5582170</v>
      </c>
      <c r="J32" s="31">
        <f t="shared" si="0"/>
        <v>10363611</v>
      </c>
      <c r="K32" s="31">
        <f t="shared" si="0"/>
        <v>6152585</v>
      </c>
      <c r="L32" s="31">
        <f t="shared" si="0"/>
        <v>0</v>
      </c>
      <c r="M32" s="31">
        <f t="shared" si="0"/>
        <v>4764016</v>
      </c>
      <c r="N32" s="31">
        <f t="shared" si="0"/>
        <v>10916601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21280212</v>
      </c>
      <c r="X32" s="31">
        <f t="shared" si="0"/>
        <v>43473188</v>
      </c>
      <c r="Y32" s="31">
        <f t="shared" si="0"/>
        <v>-22192976</v>
      </c>
      <c r="Z32" s="32">
        <f>+IF(X32&lt;&gt;0,+(Y32/X32)*100,0)</f>
        <v>-51.049801086591586</v>
      </c>
      <c r="AA32" s="29">
        <f>SUM(AA6:AA31)</f>
        <v>85243013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10540412</v>
      </c>
      <c r="F34" s="22">
        <v>10540412</v>
      </c>
      <c r="G34" s="22"/>
      <c r="H34" s="22">
        <v>1003687</v>
      </c>
      <c r="I34" s="22">
        <v>1035310</v>
      </c>
      <c r="J34" s="22">
        <v>2038997</v>
      </c>
      <c r="K34" s="22">
        <v>912522</v>
      </c>
      <c r="L34" s="22"/>
      <c r="M34" s="22">
        <v>893445</v>
      </c>
      <c r="N34" s="22">
        <v>1805967</v>
      </c>
      <c r="O34" s="22"/>
      <c r="P34" s="22"/>
      <c r="Q34" s="22"/>
      <c r="R34" s="22"/>
      <c r="S34" s="22"/>
      <c r="T34" s="22"/>
      <c r="U34" s="22"/>
      <c r="V34" s="22"/>
      <c r="W34" s="22">
        <v>3844964</v>
      </c>
      <c r="X34" s="22">
        <v>5270216</v>
      </c>
      <c r="Y34" s="22">
        <v>-1425252</v>
      </c>
      <c r="Z34" s="23">
        <v>-27.043521555852738</v>
      </c>
      <c r="AA34" s="20">
        <v>10540412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32062729</v>
      </c>
      <c r="F37" s="22">
        <v>32062729</v>
      </c>
      <c r="G37" s="22"/>
      <c r="H37" s="22">
        <v>9100</v>
      </c>
      <c r="I37" s="22">
        <v>7059590</v>
      </c>
      <c r="J37" s="22">
        <v>7068690</v>
      </c>
      <c r="K37" s="22">
        <v>5436155</v>
      </c>
      <c r="L37" s="22"/>
      <c r="M37" s="22">
        <v>12548076</v>
      </c>
      <c r="N37" s="22">
        <v>17984231</v>
      </c>
      <c r="O37" s="22"/>
      <c r="P37" s="22"/>
      <c r="Q37" s="22"/>
      <c r="R37" s="22"/>
      <c r="S37" s="22"/>
      <c r="T37" s="22"/>
      <c r="U37" s="22"/>
      <c r="V37" s="22"/>
      <c r="W37" s="22">
        <v>25052921</v>
      </c>
      <c r="X37" s="22">
        <v>16672618</v>
      </c>
      <c r="Y37" s="22">
        <v>8380303</v>
      </c>
      <c r="Z37" s="23">
        <v>50.263869777379888</v>
      </c>
      <c r="AA37" s="20">
        <v>32062729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29578309</v>
      </c>
      <c r="F38" s="22">
        <v>29578309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25437346</v>
      </c>
      <c r="Y38" s="22">
        <v>-25437346</v>
      </c>
      <c r="Z38" s="23">
        <v>-100</v>
      </c>
      <c r="AA38" s="20">
        <v>29578309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3570000</v>
      </c>
      <c r="F39" s="22">
        <v>3570000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1785000</v>
      </c>
      <c r="Y39" s="22">
        <v>-1785000</v>
      </c>
      <c r="Z39" s="23">
        <v>-100</v>
      </c>
      <c r="AA39" s="20">
        <v>3570000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>
        <v>229765</v>
      </c>
      <c r="I41" s="22">
        <v>168420</v>
      </c>
      <c r="J41" s="22">
        <v>398185</v>
      </c>
      <c r="K41" s="22">
        <v>197278</v>
      </c>
      <c r="L41" s="22"/>
      <c r="M41" s="22">
        <v>197503</v>
      </c>
      <c r="N41" s="22">
        <v>394781</v>
      </c>
      <c r="O41" s="22"/>
      <c r="P41" s="22"/>
      <c r="Q41" s="22"/>
      <c r="R41" s="22"/>
      <c r="S41" s="22"/>
      <c r="T41" s="22"/>
      <c r="U41" s="22"/>
      <c r="V41" s="22"/>
      <c r="W41" s="22">
        <v>792966</v>
      </c>
      <c r="X41" s="22">
        <v>650002</v>
      </c>
      <c r="Y41" s="22">
        <v>142964</v>
      </c>
      <c r="Z41" s="23">
        <v>21.994393863403499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66301</v>
      </c>
      <c r="F44" s="22">
        <v>66301</v>
      </c>
      <c r="G44" s="22"/>
      <c r="H44" s="22">
        <v>7768</v>
      </c>
      <c r="I44" s="22">
        <v>6802</v>
      </c>
      <c r="J44" s="22">
        <v>14570</v>
      </c>
      <c r="K44" s="22">
        <v>6967</v>
      </c>
      <c r="L44" s="22"/>
      <c r="M44" s="22">
        <v>6842</v>
      </c>
      <c r="N44" s="22">
        <v>13809</v>
      </c>
      <c r="O44" s="22"/>
      <c r="P44" s="22"/>
      <c r="Q44" s="22"/>
      <c r="R44" s="22"/>
      <c r="S44" s="22"/>
      <c r="T44" s="22"/>
      <c r="U44" s="22"/>
      <c r="V44" s="22"/>
      <c r="W44" s="22">
        <v>28379</v>
      </c>
      <c r="X44" s="22">
        <v>33151</v>
      </c>
      <c r="Y44" s="22">
        <v>-4772</v>
      </c>
      <c r="Z44" s="23">
        <v>-14.394739223552833</v>
      </c>
      <c r="AA44" s="20">
        <v>66301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13063431</v>
      </c>
      <c r="F46" s="22">
        <v>13063431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6531717</v>
      </c>
      <c r="Y46" s="22">
        <v>-6531717</v>
      </c>
      <c r="Z46" s="23">
        <v>-100</v>
      </c>
      <c r="AA46" s="20">
        <v>13063431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90181182</v>
      </c>
      <c r="F47" s="31">
        <f t="shared" si="1"/>
        <v>90181182</v>
      </c>
      <c r="G47" s="31">
        <f t="shared" si="1"/>
        <v>0</v>
      </c>
      <c r="H47" s="31">
        <f t="shared" si="1"/>
        <v>1250320</v>
      </c>
      <c r="I47" s="31">
        <f t="shared" si="1"/>
        <v>8270122</v>
      </c>
      <c r="J47" s="31">
        <f t="shared" si="1"/>
        <v>9520442</v>
      </c>
      <c r="K47" s="31">
        <f t="shared" si="1"/>
        <v>6552922</v>
      </c>
      <c r="L47" s="31">
        <f t="shared" si="1"/>
        <v>0</v>
      </c>
      <c r="M47" s="31">
        <f t="shared" si="1"/>
        <v>13645866</v>
      </c>
      <c r="N47" s="31">
        <f t="shared" si="1"/>
        <v>20198788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29719230</v>
      </c>
      <c r="X47" s="31">
        <f t="shared" si="1"/>
        <v>56380050</v>
      </c>
      <c r="Y47" s="31">
        <f t="shared" si="1"/>
        <v>-26660820</v>
      </c>
      <c r="Z47" s="32">
        <f>+IF(X47&lt;&gt;0,+(Y47/X47)*100,0)</f>
        <v>-47.287684207445722</v>
      </c>
      <c r="AA47" s="29">
        <f>SUM(AA34:AA46)</f>
        <v>90181182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-4938169</v>
      </c>
      <c r="F48" s="41">
        <f t="shared" si="2"/>
        <v>-4938169</v>
      </c>
      <c r="G48" s="41">
        <f t="shared" si="2"/>
        <v>0</v>
      </c>
      <c r="H48" s="41">
        <f t="shared" si="2"/>
        <v>3531121</v>
      </c>
      <c r="I48" s="41">
        <f t="shared" si="2"/>
        <v>-2687952</v>
      </c>
      <c r="J48" s="41">
        <f t="shared" si="2"/>
        <v>843169</v>
      </c>
      <c r="K48" s="41">
        <f t="shared" si="2"/>
        <v>-400337</v>
      </c>
      <c r="L48" s="41">
        <f t="shared" si="2"/>
        <v>0</v>
      </c>
      <c r="M48" s="41">
        <f t="shared" si="2"/>
        <v>-8881850</v>
      </c>
      <c r="N48" s="41">
        <f t="shared" si="2"/>
        <v>-9282187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-8439018</v>
      </c>
      <c r="X48" s="41">
        <f t="shared" si="2"/>
        <v>-12906862</v>
      </c>
      <c r="Y48" s="41">
        <f t="shared" si="2"/>
        <v>4467844</v>
      </c>
      <c r="Z48" s="42">
        <f>+IF(X48&lt;&gt;0,+(Y48/X48)*100,0)</f>
        <v>-34.616036027967141</v>
      </c>
      <c r="AA48" s="39">
        <f>+AA32-AA47</f>
        <v>-4938169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11528000</v>
      </c>
      <c r="F49" s="22">
        <v>11528000</v>
      </c>
      <c r="G49" s="22"/>
      <c r="H49" s="22"/>
      <c r="I49" s="22"/>
      <c r="J49" s="22"/>
      <c r="K49" s="22">
        <v>3387455</v>
      </c>
      <c r="L49" s="22"/>
      <c r="M49" s="22"/>
      <c r="N49" s="22">
        <v>3387455</v>
      </c>
      <c r="O49" s="22"/>
      <c r="P49" s="22"/>
      <c r="Q49" s="22"/>
      <c r="R49" s="22"/>
      <c r="S49" s="22"/>
      <c r="T49" s="22"/>
      <c r="U49" s="22"/>
      <c r="V49" s="22"/>
      <c r="W49" s="22">
        <v>3387455</v>
      </c>
      <c r="X49" s="22">
        <v>9222400</v>
      </c>
      <c r="Y49" s="22">
        <v>-5834945</v>
      </c>
      <c r="Z49" s="23">
        <v>-63.269268303261626</v>
      </c>
      <c r="AA49" s="20">
        <v>11528000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6589831</v>
      </c>
      <c r="F51" s="50">
        <f t="shared" si="3"/>
        <v>6589831</v>
      </c>
      <c r="G51" s="50">
        <f t="shared" si="3"/>
        <v>0</v>
      </c>
      <c r="H51" s="50">
        <f t="shared" si="3"/>
        <v>3531121</v>
      </c>
      <c r="I51" s="50">
        <f t="shared" si="3"/>
        <v>-2687952</v>
      </c>
      <c r="J51" s="50">
        <f t="shared" si="3"/>
        <v>843169</v>
      </c>
      <c r="K51" s="50">
        <f t="shared" si="3"/>
        <v>2987118</v>
      </c>
      <c r="L51" s="50">
        <f t="shared" si="3"/>
        <v>0</v>
      </c>
      <c r="M51" s="50">
        <f t="shared" si="3"/>
        <v>-8881850</v>
      </c>
      <c r="N51" s="50">
        <f t="shared" si="3"/>
        <v>-5894732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-5051563</v>
      </c>
      <c r="X51" s="50">
        <f t="shared" si="3"/>
        <v>-3684462</v>
      </c>
      <c r="Y51" s="50">
        <f t="shared" si="3"/>
        <v>-1367101</v>
      </c>
      <c r="Z51" s="51">
        <f>+IF(X51&lt;&gt;0,+(Y51/X51)*100,0)</f>
        <v>37.104494496075681</v>
      </c>
      <c r="AA51" s="48">
        <f>SUM(AA48:AA50)</f>
        <v>6589831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6589831</v>
      </c>
      <c r="F53" s="56">
        <f t="shared" si="4"/>
        <v>6589831</v>
      </c>
      <c r="G53" s="56">
        <f t="shared" si="4"/>
        <v>0</v>
      </c>
      <c r="H53" s="56">
        <f t="shared" si="4"/>
        <v>3531121</v>
      </c>
      <c r="I53" s="56">
        <f t="shared" si="4"/>
        <v>-2687952</v>
      </c>
      <c r="J53" s="56">
        <f t="shared" si="4"/>
        <v>843169</v>
      </c>
      <c r="K53" s="56">
        <f t="shared" si="4"/>
        <v>2987118</v>
      </c>
      <c r="L53" s="56">
        <f t="shared" si="4"/>
        <v>0</v>
      </c>
      <c r="M53" s="56">
        <f t="shared" si="4"/>
        <v>-8881850</v>
      </c>
      <c r="N53" s="56">
        <f t="shared" si="4"/>
        <v>-5894732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-5051563</v>
      </c>
      <c r="X53" s="56">
        <f t="shared" si="4"/>
        <v>-3684462</v>
      </c>
      <c r="Y53" s="56">
        <f t="shared" si="4"/>
        <v>-1367101</v>
      </c>
      <c r="Z53" s="57">
        <f>+IF(X53&lt;&gt;0,+(Y53/X53)*100,0)</f>
        <v>37.104494496075681</v>
      </c>
      <c r="AA53" s="54">
        <f>+AA51-AA52</f>
        <v>6589831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6589831</v>
      </c>
      <c r="F56" s="50">
        <f t="shared" si="5"/>
        <v>6589831</v>
      </c>
      <c r="G56" s="50">
        <f t="shared" si="5"/>
        <v>0</v>
      </c>
      <c r="H56" s="50">
        <f t="shared" si="5"/>
        <v>3531121</v>
      </c>
      <c r="I56" s="50">
        <f t="shared" si="5"/>
        <v>-2687952</v>
      </c>
      <c r="J56" s="50">
        <f t="shared" si="5"/>
        <v>843169</v>
      </c>
      <c r="K56" s="50">
        <f t="shared" si="5"/>
        <v>2987118</v>
      </c>
      <c r="L56" s="50">
        <f t="shared" si="5"/>
        <v>0</v>
      </c>
      <c r="M56" s="50">
        <f t="shared" si="5"/>
        <v>-8881850</v>
      </c>
      <c r="N56" s="50">
        <f t="shared" si="5"/>
        <v>-5894732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-5051563</v>
      </c>
      <c r="X56" s="50">
        <f t="shared" si="5"/>
        <v>-3684462</v>
      </c>
      <c r="Y56" s="50">
        <f t="shared" si="5"/>
        <v>-1367101</v>
      </c>
      <c r="Z56" s="51">
        <f>+IF(X56&lt;&gt;0,+(Y56/X56)*100,0)</f>
        <v>37.104494496075681</v>
      </c>
      <c r="AA56" s="48">
        <f>SUM(AA53:AA55)</f>
        <v>6589831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6589831</v>
      </c>
      <c r="F59" s="67">
        <f t="shared" si="6"/>
        <v>6589831</v>
      </c>
      <c r="G59" s="67">
        <f t="shared" si="6"/>
        <v>0</v>
      </c>
      <c r="H59" s="67">
        <f t="shared" si="6"/>
        <v>3531121</v>
      </c>
      <c r="I59" s="67">
        <f t="shared" si="6"/>
        <v>-2687952</v>
      </c>
      <c r="J59" s="67">
        <f t="shared" si="6"/>
        <v>843169</v>
      </c>
      <c r="K59" s="67">
        <f t="shared" si="6"/>
        <v>2987118</v>
      </c>
      <c r="L59" s="67">
        <f t="shared" si="6"/>
        <v>0</v>
      </c>
      <c r="M59" s="67">
        <f t="shared" si="6"/>
        <v>-8881850</v>
      </c>
      <c r="N59" s="67">
        <f t="shared" si="6"/>
        <v>-5894732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-5051563</v>
      </c>
      <c r="X59" s="67">
        <f t="shared" si="6"/>
        <v>-3684462</v>
      </c>
      <c r="Y59" s="67">
        <f t="shared" si="6"/>
        <v>-1367101</v>
      </c>
      <c r="Z59" s="68">
        <f>+IF(X59&lt;&gt;0,+(Y59/X59)*100,0)</f>
        <v>37.104494496075681</v>
      </c>
      <c r="AA59" s="65">
        <f>SUM(AA56:AA58)</f>
        <v>6589831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75109840</v>
      </c>
      <c r="D7" s="20"/>
      <c r="E7" s="21">
        <v>70092000</v>
      </c>
      <c r="F7" s="22">
        <v>70092000</v>
      </c>
      <c r="G7" s="22">
        <v>7263238</v>
      </c>
      <c r="H7" s="22">
        <v>7446038</v>
      </c>
      <c r="I7" s="22">
        <v>6602769</v>
      </c>
      <c r="J7" s="22">
        <v>21312045</v>
      </c>
      <c r="K7" s="22">
        <v>7199166</v>
      </c>
      <c r="L7" s="22">
        <v>7609595</v>
      </c>
      <c r="M7" s="22">
        <v>7237632</v>
      </c>
      <c r="N7" s="22">
        <v>22046393</v>
      </c>
      <c r="O7" s="22"/>
      <c r="P7" s="22"/>
      <c r="Q7" s="22"/>
      <c r="R7" s="22"/>
      <c r="S7" s="22"/>
      <c r="T7" s="22"/>
      <c r="U7" s="22"/>
      <c r="V7" s="22"/>
      <c r="W7" s="22">
        <v>43358438</v>
      </c>
      <c r="X7" s="22">
        <v>35046000</v>
      </c>
      <c r="Y7" s="22">
        <v>8312438</v>
      </c>
      <c r="Z7" s="23">
        <v>23.71864977458198</v>
      </c>
      <c r="AA7" s="20">
        <v>70092000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46764998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>
        <v>12988512</v>
      </c>
      <c r="N25" s="22">
        <v>12988512</v>
      </c>
      <c r="O25" s="22"/>
      <c r="P25" s="22"/>
      <c r="Q25" s="22"/>
      <c r="R25" s="22"/>
      <c r="S25" s="22"/>
      <c r="T25" s="22"/>
      <c r="U25" s="22"/>
      <c r="V25" s="22"/>
      <c r="W25" s="22">
        <v>36738455</v>
      </c>
      <c r="X25" s="22">
        <v>38000000</v>
      </c>
      <c r="Y25" s="22">
        <v>-1261545</v>
      </c>
      <c r="Z25" s="23">
        <v>-3.319855263157895</v>
      </c>
      <c r="AA25" s="20">
        <v>57000000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644970</v>
      </c>
      <c r="D28" s="20"/>
      <c r="E28" s="21">
        <v>2000004</v>
      </c>
      <c r="F28" s="22">
        <v>2000004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1000002</v>
      </c>
      <c r="Y28" s="22">
        <v>-1000002</v>
      </c>
      <c r="Z28" s="23">
        <v>-100</v>
      </c>
      <c r="AA28" s="20">
        <v>2000004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122519808</v>
      </c>
      <c r="D32" s="29">
        <f t="shared" ref="D32:Y32" si="0">SUM(D6:D31)</f>
        <v>0</v>
      </c>
      <c r="E32" s="30">
        <f t="shared" si="0"/>
        <v>129092004</v>
      </c>
      <c r="F32" s="31">
        <f t="shared" si="0"/>
        <v>129092004</v>
      </c>
      <c r="G32" s="31">
        <f t="shared" si="0"/>
        <v>7263238</v>
      </c>
      <c r="H32" s="31">
        <f t="shared" si="0"/>
        <v>31195981</v>
      </c>
      <c r="I32" s="31">
        <f t="shared" si="0"/>
        <v>6602769</v>
      </c>
      <c r="J32" s="31">
        <f t="shared" si="0"/>
        <v>45061988</v>
      </c>
      <c r="K32" s="31">
        <f t="shared" si="0"/>
        <v>7199166</v>
      </c>
      <c r="L32" s="31">
        <f t="shared" si="0"/>
        <v>7609595</v>
      </c>
      <c r="M32" s="31">
        <f t="shared" si="0"/>
        <v>20226144</v>
      </c>
      <c r="N32" s="31">
        <f t="shared" si="0"/>
        <v>35034905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80096893</v>
      </c>
      <c r="X32" s="31">
        <f t="shared" si="0"/>
        <v>74046002</v>
      </c>
      <c r="Y32" s="31">
        <f t="shared" si="0"/>
        <v>6050891</v>
      </c>
      <c r="Z32" s="32">
        <f>+IF(X32&lt;&gt;0,+(Y32/X32)*100,0)</f>
        <v>8.1717997414634223</v>
      </c>
      <c r="AA32" s="29">
        <f>SUM(AA6:AA31)</f>
        <v>129092004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21694054</v>
      </c>
      <c r="D34" s="20"/>
      <c r="E34" s="21">
        <v>23340540</v>
      </c>
      <c r="F34" s="22">
        <v>23340540</v>
      </c>
      <c r="G34" s="22">
        <v>2029467</v>
      </c>
      <c r="H34" s="22">
        <v>1960594</v>
      </c>
      <c r="I34" s="22">
        <v>2018597</v>
      </c>
      <c r="J34" s="22">
        <v>6008658</v>
      </c>
      <c r="K34" s="22">
        <v>1951694</v>
      </c>
      <c r="L34" s="22">
        <v>1915383</v>
      </c>
      <c r="M34" s="22">
        <v>2043831</v>
      </c>
      <c r="N34" s="22">
        <v>5910908</v>
      </c>
      <c r="O34" s="22"/>
      <c r="P34" s="22"/>
      <c r="Q34" s="22"/>
      <c r="R34" s="22"/>
      <c r="S34" s="22"/>
      <c r="T34" s="22"/>
      <c r="U34" s="22"/>
      <c r="V34" s="22"/>
      <c r="W34" s="22">
        <v>11919566</v>
      </c>
      <c r="X34" s="22">
        <v>11670270</v>
      </c>
      <c r="Y34" s="22">
        <v>249296</v>
      </c>
      <c r="Z34" s="23">
        <v>2.1361630879148468</v>
      </c>
      <c r="AA34" s="20">
        <v>23340540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6684250</v>
      </c>
      <c r="D37" s="20"/>
      <c r="E37" s="21">
        <v>9382488</v>
      </c>
      <c r="F37" s="22">
        <v>9382488</v>
      </c>
      <c r="G37" s="22"/>
      <c r="H37" s="22">
        <v>59053</v>
      </c>
      <c r="I37" s="22">
        <v>62387</v>
      </c>
      <c r="J37" s="22">
        <v>121440</v>
      </c>
      <c r="K37" s="22">
        <v>675222</v>
      </c>
      <c r="L37" s="22">
        <v>185175</v>
      </c>
      <c r="M37" s="22">
        <v>814378</v>
      </c>
      <c r="N37" s="22">
        <v>1674775</v>
      </c>
      <c r="O37" s="22"/>
      <c r="P37" s="22"/>
      <c r="Q37" s="22"/>
      <c r="R37" s="22"/>
      <c r="S37" s="22"/>
      <c r="T37" s="22"/>
      <c r="U37" s="22"/>
      <c r="V37" s="22"/>
      <c r="W37" s="22">
        <v>1796215</v>
      </c>
      <c r="X37" s="22">
        <v>4691244</v>
      </c>
      <c r="Y37" s="22">
        <v>-2895029</v>
      </c>
      <c r="Z37" s="23">
        <v>-61.711328594291835</v>
      </c>
      <c r="AA37" s="20">
        <v>9382488</v>
      </c>
    </row>
    <row r="38" spans="1:27" ht="13.5" x14ac:dyDescent="0.25">
      <c r="A38" s="19" t="s">
        <v>64</v>
      </c>
      <c r="B38" s="15" t="s">
        <v>32</v>
      </c>
      <c r="C38" s="20">
        <v>9230198</v>
      </c>
      <c r="D38" s="20"/>
      <c r="E38" s="21">
        <v>11569008</v>
      </c>
      <c r="F38" s="22">
        <v>11569008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5784504</v>
      </c>
      <c r="Y38" s="22">
        <v>-5784504</v>
      </c>
      <c r="Z38" s="23">
        <v>-100</v>
      </c>
      <c r="AA38" s="20">
        <v>11569008</v>
      </c>
    </row>
    <row r="39" spans="1:27" ht="13.5" x14ac:dyDescent="0.25">
      <c r="A39" s="19" t="s">
        <v>65</v>
      </c>
      <c r="B39" s="15" t="s">
        <v>32</v>
      </c>
      <c r="C39" s="20">
        <v>47690806</v>
      </c>
      <c r="D39" s="20"/>
      <c r="E39" s="21">
        <v>20564040</v>
      </c>
      <c r="F39" s="22">
        <v>20564040</v>
      </c>
      <c r="G39" s="22">
        <v>3031827</v>
      </c>
      <c r="H39" s="22">
        <v>3594429</v>
      </c>
      <c r="I39" s="22">
        <v>3288887</v>
      </c>
      <c r="J39" s="22">
        <v>9915143</v>
      </c>
      <c r="K39" s="22">
        <v>3398512</v>
      </c>
      <c r="L39" s="22">
        <v>3288887</v>
      </c>
      <c r="M39" s="22">
        <v>3398512</v>
      </c>
      <c r="N39" s="22">
        <v>10085911</v>
      </c>
      <c r="O39" s="22"/>
      <c r="P39" s="22"/>
      <c r="Q39" s="22"/>
      <c r="R39" s="22"/>
      <c r="S39" s="22"/>
      <c r="T39" s="22"/>
      <c r="U39" s="22"/>
      <c r="V39" s="22"/>
      <c r="W39" s="22">
        <v>20001054</v>
      </c>
      <c r="X39" s="22">
        <v>10282020</v>
      </c>
      <c r="Y39" s="22">
        <v>9719034</v>
      </c>
      <c r="Z39" s="23">
        <v>94.524558403893394</v>
      </c>
      <c r="AA39" s="20">
        <v>20564040</v>
      </c>
    </row>
    <row r="40" spans="1:27" ht="13.5" x14ac:dyDescent="0.25">
      <c r="A40" s="19" t="s">
        <v>40</v>
      </c>
      <c r="B40" s="15" t="s">
        <v>32</v>
      </c>
      <c r="C40" s="20">
        <v>207489</v>
      </c>
      <c r="D40" s="20"/>
      <c r="E40" s="21">
        <v>1499700</v>
      </c>
      <c r="F40" s="22">
        <v>1499700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749850</v>
      </c>
      <c r="Y40" s="22">
        <v>-749850</v>
      </c>
      <c r="Z40" s="23">
        <v>-100</v>
      </c>
      <c r="AA40" s="20">
        <v>1499700</v>
      </c>
    </row>
    <row r="41" spans="1:27" ht="13.5" x14ac:dyDescent="0.25">
      <c r="A41" s="19" t="s">
        <v>66</v>
      </c>
      <c r="B41" s="15" t="s">
        <v>32</v>
      </c>
      <c r="C41" s="20">
        <v>2028823</v>
      </c>
      <c r="D41" s="20"/>
      <c r="E41" s="21">
        <v>562404</v>
      </c>
      <c r="F41" s="22">
        <v>562404</v>
      </c>
      <c r="G41" s="22">
        <v>111406</v>
      </c>
      <c r="H41" s="22">
        <v>37749</v>
      </c>
      <c r="I41" s="22">
        <v>35084</v>
      </c>
      <c r="J41" s="22">
        <v>184239</v>
      </c>
      <c r="K41" s="22">
        <v>243887</v>
      </c>
      <c r="L41" s="22">
        <v>223662</v>
      </c>
      <c r="M41" s="22">
        <v>141164</v>
      </c>
      <c r="N41" s="22">
        <v>608713</v>
      </c>
      <c r="O41" s="22"/>
      <c r="P41" s="22"/>
      <c r="Q41" s="22"/>
      <c r="R41" s="22"/>
      <c r="S41" s="22"/>
      <c r="T41" s="22"/>
      <c r="U41" s="22"/>
      <c r="V41" s="22"/>
      <c r="W41" s="22">
        <v>792952</v>
      </c>
      <c r="X41" s="22">
        <v>281202</v>
      </c>
      <c r="Y41" s="22">
        <v>511750</v>
      </c>
      <c r="Z41" s="23">
        <v>181.98661460444805</v>
      </c>
      <c r="AA41" s="20">
        <v>562404</v>
      </c>
    </row>
    <row r="42" spans="1:27" ht="13.5" x14ac:dyDescent="0.25">
      <c r="A42" s="19" t="s">
        <v>67</v>
      </c>
      <c r="B42" s="15" t="s">
        <v>32</v>
      </c>
      <c r="C42" s="20">
        <v>10903419</v>
      </c>
      <c r="D42" s="20"/>
      <c r="E42" s="21">
        <v>11554416</v>
      </c>
      <c r="F42" s="22">
        <v>11554416</v>
      </c>
      <c r="G42" s="22">
        <v>95359</v>
      </c>
      <c r="H42" s="22">
        <v>235050</v>
      </c>
      <c r="I42" s="22">
        <v>376780</v>
      </c>
      <c r="J42" s="22">
        <v>707189</v>
      </c>
      <c r="K42" s="22">
        <v>572880</v>
      </c>
      <c r="L42" s="22">
        <v>730218</v>
      </c>
      <c r="M42" s="22">
        <v>804069</v>
      </c>
      <c r="N42" s="22">
        <v>2107167</v>
      </c>
      <c r="O42" s="22"/>
      <c r="P42" s="22"/>
      <c r="Q42" s="22"/>
      <c r="R42" s="22"/>
      <c r="S42" s="22"/>
      <c r="T42" s="22"/>
      <c r="U42" s="22"/>
      <c r="V42" s="22"/>
      <c r="W42" s="22">
        <v>2814356</v>
      </c>
      <c r="X42" s="22">
        <v>5777208</v>
      </c>
      <c r="Y42" s="22">
        <v>-2962852</v>
      </c>
      <c r="Z42" s="23">
        <v>-51.285188277797857</v>
      </c>
      <c r="AA42" s="20">
        <v>11554416</v>
      </c>
    </row>
    <row r="43" spans="1:27" ht="13.5" x14ac:dyDescent="0.25">
      <c r="A43" s="19" t="s">
        <v>68</v>
      </c>
      <c r="B43" s="15" t="s">
        <v>32</v>
      </c>
      <c r="C43" s="20">
        <v>29980349</v>
      </c>
      <c r="D43" s="20"/>
      <c r="E43" s="21">
        <v>7109688</v>
      </c>
      <c r="F43" s="22">
        <v>7109688</v>
      </c>
      <c r="G43" s="22">
        <v>1693781</v>
      </c>
      <c r="H43" s="22">
        <v>3134486</v>
      </c>
      <c r="I43" s="22">
        <v>3419680</v>
      </c>
      <c r="J43" s="22">
        <v>8247947</v>
      </c>
      <c r="K43" s="22">
        <v>5102540</v>
      </c>
      <c r="L43" s="22">
        <v>4287357</v>
      </c>
      <c r="M43" s="22">
        <v>1676379</v>
      </c>
      <c r="N43" s="22">
        <v>11066276</v>
      </c>
      <c r="O43" s="22"/>
      <c r="P43" s="22"/>
      <c r="Q43" s="22"/>
      <c r="R43" s="22"/>
      <c r="S43" s="22"/>
      <c r="T43" s="22"/>
      <c r="U43" s="22"/>
      <c r="V43" s="22"/>
      <c r="W43" s="22">
        <v>19314223</v>
      </c>
      <c r="X43" s="22">
        <v>3554844</v>
      </c>
      <c r="Y43" s="22">
        <v>15759379</v>
      </c>
      <c r="Z43" s="23">
        <v>443.32125404096496</v>
      </c>
      <c r="AA43" s="20">
        <v>7109688</v>
      </c>
    </row>
    <row r="44" spans="1:27" ht="13.5" x14ac:dyDescent="0.25">
      <c r="A44" s="19" t="s">
        <v>69</v>
      </c>
      <c r="B44" s="15" t="s">
        <v>32</v>
      </c>
      <c r="C44" s="20">
        <v>1959483</v>
      </c>
      <c r="D44" s="20"/>
      <c r="E44" s="21">
        <v>550308</v>
      </c>
      <c r="F44" s="22">
        <v>550308</v>
      </c>
      <c r="G44" s="22">
        <v>211393</v>
      </c>
      <c r="H44" s="22">
        <v>364922</v>
      </c>
      <c r="I44" s="22">
        <v>334712</v>
      </c>
      <c r="J44" s="22">
        <v>911027</v>
      </c>
      <c r="K44" s="22">
        <v>570890</v>
      </c>
      <c r="L44" s="22">
        <v>415465</v>
      </c>
      <c r="M44" s="22">
        <v>884541</v>
      </c>
      <c r="N44" s="22">
        <v>1870896</v>
      </c>
      <c r="O44" s="22"/>
      <c r="P44" s="22"/>
      <c r="Q44" s="22"/>
      <c r="R44" s="22"/>
      <c r="S44" s="22"/>
      <c r="T44" s="22"/>
      <c r="U44" s="22"/>
      <c r="V44" s="22"/>
      <c r="W44" s="22">
        <v>2781923</v>
      </c>
      <c r="X44" s="22">
        <v>275154</v>
      </c>
      <c r="Y44" s="22">
        <v>2506769</v>
      </c>
      <c r="Z44" s="23">
        <v>911.042180015555</v>
      </c>
      <c r="AA44" s="20">
        <v>550308</v>
      </c>
    </row>
    <row r="45" spans="1:27" ht="13.5" x14ac:dyDescent="0.25">
      <c r="A45" s="19" t="s">
        <v>70</v>
      </c>
      <c r="B45" s="15" t="s">
        <v>32</v>
      </c>
      <c r="C45" s="20">
        <v>3152136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133531007</v>
      </c>
      <c r="D47" s="29">
        <f t="shared" ref="D47:Y47" si="1">SUM(D34:D46)</f>
        <v>0</v>
      </c>
      <c r="E47" s="30">
        <f t="shared" si="1"/>
        <v>86132592</v>
      </c>
      <c r="F47" s="31">
        <f t="shared" si="1"/>
        <v>86132592</v>
      </c>
      <c r="G47" s="31">
        <f t="shared" si="1"/>
        <v>7173233</v>
      </c>
      <c r="H47" s="31">
        <f t="shared" si="1"/>
        <v>9386283</v>
      </c>
      <c r="I47" s="31">
        <f t="shared" si="1"/>
        <v>9536127</v>
      </c>
      <c r="J47" s="31">
        <f t="shared" si="1"/>
        <v>26095643</v>
      </c>
      <c r="K47" s="31">
        <f t="shared" si="1"/>
        <v>12515625</v>
      </c>
      <c r="L47" s="31">
        <f t="shared" si="1"/>
        <v>11046147</v>
      </c>
      <c r="M47" s="31">
        <f t="shared" si="1"/>
        <v>9762874</v>
      </c>
      <c r="N47" s="31">
        <f t="shared" si="1"/>
        <v>33324646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59420289</v>
      </c>
      <c r="X47" s="31">
        <f t="shared" si="1"/>
        <v>43066296</v>
      </c>
      <c r="Y47" s="31">
        <f t="shared" si="1"/>
        <v>16353993</v>
      </c>
      <c r="Z47" s="32">
        <f>+IF(X47&lt;&gt;0,+(Y47/X47)*100,0)</f>
        <v>37.973994791657958</v>
      </c>
      <c r="AA47" s="29">
        <f>SUM(AA34:AA46)</f>
        <v>86132592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-11011199</v>
      </c>
      <c r="D48" s="39">
        <f t="shared" si="2"/>
        <v>0</v>
      </c>
      <c r="E48" s="40">
        <f t="shared" si="2"/>
        <v>42959412</v>
      </c>
      <c r="F48" s="41">
        <f t="shared" si="2"/>
        <v>42959412</v>
      </c>
      <c r="G48" s="41">
        <f t="shared" si="2"/>
        <v>90005</v>
      </c>
      <c r="H48" s="41">
        <f t="shared" si="2"/>
        <v>21809698</v>
      </c>
      <c r="I48" s="41">
        <f t="shared" si="2"/>
        <v>-2933358</v>
      </c>
      <c r="J48" s="41">
        <f t="shared" si="2"/>
        <v>18966345</v>
      </c>
      <c r="K48" s="41">
        <f t="shared" si="2"/>
        <v>-5316459</v>
      </c>
      <c r="L48" s="41">
        <f t="shared" si="2"/>
        <v>-3436552</v>
      </c>
      <c r="M48" s="41">
        <f t="shared" si="2"/>
        <v>10463270</v>
      </c>
      <c r="N48" s="41">
        <f t="shared" si="2"/>
        <v>1710259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20676604</v>
      </c>
      <c r="X48" s="41">
        <f t="shared" si="2"/>
        <v>30979706</v>
      </c>
      <c r="Y48" s="41">
        <f t="shared" si="2"/>
        <v>-10303102</v>
      </c>
      <c r="Z48" s="42">
        <f>+IF(X48&lt;&gt;0,+(Y48/X48)*100,0)</f>
        <v>-33.257584820204556</v>
      </c>
      <c r="AA48" s="39">
        <f>+AA32-AA47</f>
        <v>42959412</v>
      </c>
    </row>
    <row r="49" spans="1:27" ht="25.5" x14ac:dyDescent="0.25">
      <c r="A49" s="43" t="s">
        <v>74</v>
      </c>
      <c r="B49" s="15" t="s">
        <v>32</v>
      </c>
      <c r="C49" s="20">
        <v>78440964</v>
      </c>
      <c r="D49" s="20"/>
      <c r="E49" s="21">
        <v>70198008</v>
      </c>
      <c r="F49" s="22">
        <v>70198008</v>
      </c>
      <c r="G49" s="22"/>
      <c r="H49" s="22">
        <v>13177439</v>
      </c>
      <c r="I49" s="22">
        <v>6922770</v>
      </c>
      <c r="J49" s="22">
        <v>20100209</v>
      </c>
      <c r="K49" s="22"/>
      <c r="L49" s="22"/>
      <c r="M49" s="22">
        <v>13748315</v>
      </c>
      <c r="N49" s="22">
        <v>13748315</v>
      </c>
      <c r="O49" s="22"/>
      <c r="P49" s="22"/>
      <c r="Q49" s="22"/>
      <c r="R49" s="22"/>
      <c r="S49" s="22"/>
      <c r="T49" s="22"/>
      <c r="U49" s="22"/>
      <c r="V49" s="22"/>
      <c r="W49" s="22">
        <v>33848524</v>
      </c>
      <c r="X49" s="22">
        <v>35099004</v>
      </c>
      <c r="Y49" s="22">
        <v>-1250480</v>
      </c>
      <c r="Z49" s="23">
        <v>-3.5627221786692296</v>
      </c>
      <c r="AA49" s="20">
        <v>70198008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67429765</v>
      </c>
      <c r="D51" s="48">
        <f t="shared" si="3"/>
        <v>0</v>
      </c>
      <c r="E51" s="49">
        <f t="shared" si="3"/>
        <v>113157420</v>
      </c>
      <c r="F51" s="50">
        <f t="shared" si="3"/>
        <v>113157420</v>
      </c>
      <c r="G51" s="50">
        <f t="shared" si="3"/>
        <v>90005</v>
      </c>
      <c r="H51" s="50">
        <f t="shared" si="3"/>
        <v>34987137</v>
      </c>
      <c r="I51" s="50">
        <f t="shared" si="3"/>
        <v>3989412</v>
      </c>
      <c r="J51" s="50">
        <f t="shared" si="3"/>
        <v>39066554</v>
      </c>
      <c r="K51" s="50">
        <f t="shared" si="3"/>
        <v>-5316459</v>
      </c>
      <c r="L51" s="50">
        <f t="shared" si="3"/>
        <v>-3436552</v>
      </c>
      <c r="M51" s="50">
        <f t="shared" si="3"/>
        <v>24211585</v>
      </c>
      <c r="N51" s="50">
        <f t="shared" si="3"/>
        <v>15458574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54525128</v>
      </c>
      <c r="X51" s="50">
        <f t="shared" si="3"/>
        <v>66078710</v>
      </c>
      <c r="Y51" s="50">
        <f t="shared" si="3"/>
        <v>-11553582</v>
      </c>
      <c r="Z51" s="51">
        <f>+IF(X51&lt;&gt;0,+(Y51/X51)*100,0)</f>
        <v>-17.48457559174506</v>
      </c>
      <c r="AA51" s="48">
        <f>SUM(AA48:AA50)</f>
        <v>113157420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67429765</v>
      </c>
      <c r="D53" s="54">
        <f>+D51-D52</f>
        <v>0</v>
      </c>
      <c r="E53" s="55">
        <f t="shared" si="4"/>
        <v>113157420</v>
      </c>
      <c r="F53" s="56">
        <f t="shared" si="4"/>
        <v>113157420</v>
      </c>
      <c r="G53" s="56">
        <f t="shared" si="4"/>
        <v>90005</v>
      </c>
      <c r="H53" s="56">
        <f t="shared" si="4"/>
        <v>34987137</v>
      </c>
      <c r="I53" s="56">
        <f t="shared" si="4"/>
        <v>3989412</v>
      </c>
      <c r="J53" s="56">
        <f t="shared" si="4"/>
        <v>39066554</v>
      </c>
      <c r="K53" s="56">
        <f t="shared" si="4"/>
        <v>-5316459</v>
      </c>
      <c r="L53" s="56">
        <f t="shared" si="4"/>
        <v>-3436552</v>
      </c>
      <c r="M53" s="56">
        <f t="shared" si="4"/>
        <v>24211585</v>
      </c>
      <c r="N53" s="56">
        <f t="shared" si="4"/>
        <v>15458574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54525128</v>
      </c>
      <c r="X53" s="56">
        <f t="shared" si="4"/>
        <v>66078710</v>
      </c>
      <c r="Y53" s="56">
        <f t="shared" si="4"/>
        <v>-11553582</v>
      </c>
      <c r="Z53" s="57">
        <f>+IF(X53&lt;&gt;0,+(Y53/X53)*100,0)</f>
        <v>-17.48457559174506</v>
      </c>
      <c r="AA53" s="54">
        <f>+AA51-AA52</f>
        <v>113157420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67429765</v>
      </c>
      <c r="D56" s="48">
        <f>SUM(D53:D55)</f>
        <v>0</v>
      </c>
      <c r="E56" s="49">
        <f t="shared" si="5"/>
        <v>113157420</v>
      </c>
      <c r="F56" s="50">
        <f t="shared" si="5"/>
        <v>113157420</v>
      </c>
      <c r="G56" s="50">
        <f t="shared" si="5"/>
        <v>90005</v>
      </c>
      <c r="H56" s="50">
        <f t="shared" si="5"/>
        <v>34987137</v>
      </c>
      <c r="I56" s="50">
        <f t="shared" si="5"/>
        <v>3989412</v>
      </c>
      <c r="J56" s="50">
        <f t="shared" si="5"/>
        <v>39066554</v>
      </c>
      <c r="K56" s="50">
        <f t="shared" si="5"/>
        <v>-5316459</v>
      </c>
      <c r="L56" s="50">
        <f t="shared" si="5"/>
        <v>-3436552</v>
      </c>
      <c r="M56" s="50">
        <f t="shared" si="5"/>
        <v>24211585</v>
      </c>
      <c r="N56" s="50">
        <f t="shared" si="5"/>
        <v>15458574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54525128</v>
      </c>
      <c r="X56" s="50">
        <f t="shared" si="5"/>
        <v>66078710</v>
      </c>
      <c r="Y56" s="50">
        <f t="shared" si="5"/>
        <v>-11553582</v>
      </c>
      <c r="Z56" s="51">
        <f>+IF(X56&lt;&gt;0,+(Y56/X56)*100,0)</f>
        <v>-17.48457559174506</v>
      </c>
      <c r="AA56" s="48">
        <f>SUM(AA53:AA55)</f>
        <v>113157420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65004</v>
      </c>
      <c r="F58" s="45">
        <v>65004</v>
      </c>
      <c r="G58" s="22">
        <v>5833</v>
      </c>
      <c r="H58" s="22">
        <v>5833</v>
      </c>
      <c r="I58" s="26">
        <v>5833</v>
      </c>
      <c r="J58" s="22">
        <v>17499</v>
      </c>
      <c r="K58" s="22">
        <v>5833</v>
      </c>
      <c r="L58" s="22">
        <v>5833</v>
      </c>
      <c r="M58" s="45">
        <v>5833</v>
      </c>
      <c r="N58" s="22">
        <v>17499</v>
      </c>
      <c r="O58" s="22"/>
      <c r="P58" s="26"/>
      <c r="Q58" s="22"/>
      <c r="R58" s="22"/>
      <c r="S58" s="22"/>
      <c r="T58" s="45"/>
      <c r="U58" s="22"/>
      <c r="V58" s="22"/>
      <c r="W58" s="26">
        <v>34998</v>
      </c>
      <c r="X58" s="22">
        <v>32502</v>
      </c>
      <c r="Y58" s="22">
        <v>2496</v>
      </c>
      <c r="Z58" s="23">
        <v>7.6795274136976195</v>
      </c>
      <c r="AA58" s="20">
        <v>65004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67429765</v>
      </c>
      <c r="D59" s="65">
        <f>SUM(D56:D58)</f>
        <v>0</v>
      </c>
      <c r="E59" s="66">
        <f t="shared" si="6"/>
        <v>113222424</v>
      </c>
      <c r="F59" s="67">
        <f t="shared" si="6"/>
        <v>113222424</v>
      </c>
      <c r="G59" s="67">
        <f t="shared" si="6"/>
        <v>95838</v>
      </c>
      <c r="H59" s="67">
        <f t="shared" si="6"/>
        <v>34992970</v>
      </c>
      <c r="I59" s="67">
        <f t="shared" si="6"/>
        <v>3995245</v>
      </c>
      <c r="J59" s="67">
        <f t="shared" si="6"/>
        <v>39084053</v>
      </c>
      <c r="K59" s="67">
        <f t="shared" si="6"/>
        <v>-5310626</v>
      </c>
      <c r="L59" s="67">
        <f t="shared" si="6"/>
        <v>-3430719</v>
      </c>
      <c r="M59" s="67">
        <f t="shared" si="6"/>
        <v>24217418</v>
      </c>
      <c r="N59" s="67">
        <f t="shared" si="6"/>
        <v>15476073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54560126</v>
      </c>
      <c r="X59" s="67">
        <f t="shared" si="6"/>
        <v>66111212</v>
      </c>
      <c r="Y59" s="67">
        <f t="shared" si="6"/>
        <v>-11551086</v>
      </c>
      <c r="Z59" s="68">
        <f>+IF(X59&lt;&gt;0,+(Y59/X59)*100,0)</f>
        <v>-17.472204260905094</v>
      </c>
      <c r="AA59" s="65">
        <f>SUM(AA56:AA58)</f>
        <v>113222424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67287052</v>
      </c>
      <c r="D7" s="20"/>
      <c r="E7" s="21">
        <v>80560000</v>
      </c>
      <c r="F7" s="22">
        <v>80560000</v>
      </c>
      <c r="G7" s="22">
        <v>5727516</v>
      </c>
      <c r="H7" s="22">
        <v>5542763</v>
      </c>
      <c r="I7" s="22">
        <v>6001532</v>
      </c>
      <c r="J7" s="22">
        <v>17271811</v>
      </c>
      <c r="K7" s="22">
        <v>5583111</v>
      </c>
      <c r="L7" s="22">
        <v>6310919</v>
      </c>
      <c r="M7" s="22">
        <v>6188376</v>
      </c>
      <c r="N7" s="22">
        <v>18082406</v>
      </c>
      <c r="O7" s="22"/>
      <c r="P7" s="22"/>
      <c r="Q7" s="22"/>
      <c r="R7" s="22"/>
      <c r="S7" s="22"/>
      <c r="T7" s="22"/>
      <c r="U7" s="22"/>
      <c r="V7" s="22"/>
      <c r="W7" s="22">
        <v>35354217</v>
      </c>
      <c r="X7" s="22">
        <v>40279986</v>
      </c>
      <c r="Y7" s="22">
        <v>-4925769</v>
      </c>
      <c r="Z7" s="23">
        <v>-12.228825005053379</v>
      </c>
      <c r="AA7" s="20">
        <v>80560000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28767102</v>
      </c>
      <c r="D13" s="20"/>
      <c r="E13" s="21">
        <v>27666166</v>
      </c>
      <c r="F13" s="22">
        <v>27666166</v>
      </c>
      <c r="G13" s="22">
        <v>2872178</v>
      </c>
      <c r="H13" s="22">
        <v>2901700</v>
      </c>
      <c r="I13" s="22">
        <v>2931865</v>
      </c>
      <c r="J13" s="22">
        <v>8705743</v>
      </c>
      <c r="K13" s="22">
        <v>2962331</v>
      </c>
      <c r="L13" s="22">
        <v>2988035</v>
      </c>
      <c r="M13" s="22">
        <v>3020253</v>
      </c>
      <c r="N13" s="22">
        <v>8970619</v>
      </c>
      <c r="O13" s="22"/>
      <c r="P13" s="22"/>
      <c r="Q13" s="22"/>
      <c r="R13" s="22"/>
      <c r="S13" s="22"/>
      <c r="T13" s="22"/>
      <c r="U13" s="22"/>
      <c r="V13" s="22"/>
      <c r="W13" s="22">
        <v>17676362</v>
      </c>
      <c r="X13" s="22">
        <v>13833078</v>
      </c>
      <c r="Y13" s="22">
        <v>3843284</v>
      </c>
      <c r="Z13" s="23">
        <v>27.783288722871369</v>
      </c>
      <c r="AA13" s="20">
        <v>27666166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23047098</v>
      </c>
      <c r="Y25" s="22">
        <v>15165902</v>
      </c>
      <c r="Z25" s="23">
        <v>65.803955014206124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1221398</v>
      </c>
      <c r="D28" s="20"/>
      <c r="E28" s="21">
        <v>2917930</v>
      </c>
      <c r="F28" s="22">
        <v>2917930</v>
      </c>
      <c r="G28" s="22">
        <v>109059</v>
      </c>
      <c r="H28" s="22">
        <v>107161</v>
      </c>
      <c r="I28" s="22">
        <v>106390</v>
      </c>
      <c r="J28" s="22">
        <v>322610</v>
      </c>
      <c r="K28" s="22">
        <v>106390</v>
      </c>
      <c r="L28" s="22">
        <v>106047</v>
      </c>
      <c r="M28" s="22">
        <v>105704</v>
      </c>
      <c r="N28" s="22">
        <v>318141</v>
      </c>
      <c r="O28" s="22"/>
      <c r="P28" s="22"/>
      <c r="Q28" s="22"/>
      <c r="R28" s="22"/>
      <c r="S28" s="22"/>
      <c r="T28" s="22"/>
      <c r="U28" s="22"/>
      <c r="V28" s="22"/>
      <c r="W28" s="22">
        <v>640751</v>
      </c>
      <c r="X28" s="22">
        <v>1458960</v>
      </c>
      <c r="Y28" s="22">
        <v>-818209</v>
      </c>
      <c r="Z28" s="23">
        <v>-56.081660909140766</v>
      </c>
      <c r="AA28" s="20">
        <v>2917930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97275552</v>
      </c>
      <c r="D32" s="29">
        <f t="shared" ref="D32:Y32" si="0">SUM(D6:D31)</f>
        <v>0</v>
      </c>
      <c r="E32" s="30">
        <f t="shared" si="0"/>
        <v>157238296</v>
      </c>
      <c r="F32" s="31">
        <f t="shared" si="0"/>
        <v>157238296</v>
      </c>
      <c r="G32" s="31">
        <f t="shared" si="0"/>
        <v>30216003</v>
      </c>
      <c r="H32" s="31">
        <f t="shared" si="0"/>
        <v>8551624</v>
      </c>
      <c r="I32" s="31">
        <f t="shared" si="0"/>
        <v>9039787</v>
      </c>
      <c r="J32" s="31">
        <f t="shared" si="0"/>
        <v>47807414</v>
      </c>
      <c r="K32" s="31">
        <f t="shared" si="0"/>
        <v>8651832</v>
      </c>
      <c r="L32" s="31">
        <f t="shared" si="0"/>
        <v>9405001</v>
      </c>
      <c r="M32" s="31">
        <f t="shared" si="0"/>
        <v>26020083</v>
      </c>
      <c r="N32" s="31">
        <f t="shared" si="0"/>
        <v>44076916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91884330</v>
      </c>
      <c r="X32" s="31">
        <f t="shared" si="0"/>
        <v>78619122</v>
      </c>
      <c r="Y32" s="31">
        <f t="shared" si="0"/>
        <v>13265208</v>
      </c>
      <c r="Z32" s="32">
        <f>+IF(X32&lt;&gt;0,+(Y32/X32)*100,0)</f>
        <v>16.872750117967485</v>
      </c>
      <c r="AA32" s="29">
        <f>SUM(AA6:AA31)</f>
        <v>157238296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23045122</v>
      </c>
      <c r="D34" s="20"/>
      <c r="E34" s="21">
        <v>24157427</v>
      </c>
      <c r="F34" s="22">
        <v>24157427</v>
      </c>
      <c r="G34" s="22">
        <v>1949624</v>
      </c>
      <c r="H34" s="22">
        <v>2151452</v>
      </c>
      <c r="I34" s="22">
        <v>1885266</v>
      </c>
      <c r="J34" s="22">
        <v>5986342</v>
      </c>
      <c r="K34" s="22">
        <v>2078335</v>
      </c>
      <c r="L34" s="22">
        <v>1969055</v>
      </c>
      <c r="M34" s="22"/>
      <c r="N34" s="22">
        <v>4047390</v>
      </c>
      <c r="O34" s="22"/>
      <c r="P34" s="22"/>
      <c r="Q34" s="22"/>
      <c r="R34" s="22"/>
      <c r="S34" s="22"/>
      <c r="T34" s="22"/>
      <c r="U34" s="22"/>
      <c r="V34" s="22"/>
      <c r="W34" s="22">
        <v>10033732</v>
      </c>
      <c r="X34" s="22">
        <v>12078798</v>
      </c>
      <c r="Y34" s="22">
        <v>-2045066</v>
      </c>
      <c r="Z34" s="23">
        <v>-16.931038999079213</v>
      </c>
      <c r="AA34" s="20">
        <v>24157427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6935047</v>
      </c>
      <c r="D37" s="20"/>
      <c r="E37" s="21">
        <v>9921253</v>
      </c>
      <c r="F37" s="22">
        <v>9921253</v>
      </c>
      <c r="G37" s="22"/>
      <c r="H37" s="22">
        <v>109230</v>
      </c>
      <c r="I37" s="22">
        <v>116481</v>
      </c>
      <c r="J37" s="22">
        <v>225711</v>
      </c>
      <c r="K37" s="22">
        <v>1316503</v>
      </c>
      <c r="L37" s="22">
        <v>20160</v>
      </c>
      <c r="M37" s="22">
        <v>2467618</v>
      </c>
      <c r="N37" s="22">
        <v>3804281</v>
      </c>
      <c r="O37" s="22"/>
      <c r="P37" s="22"/>
      <c r="Q37" s="22"/>
      <c r="R37" s="22"/>
      <c r="S37" s="22"/>
      <c r="T37" s="22"/>
      <c r="U37" s="22"/>
      <c r="V37" s="22"/>
      <c r="W37" s="22">
        <v>4029992</v>
      </c>
      <c r="X37" s="22">
        <v>4960632</v>
      </c>
      <c r="Y37" s="22">
        <v>-930640</v>
      </c>
      <c r="Z37" s="23">
        <v>-18.760512773372426</v>
      </c>
      <c r="AA37" s="20">
        <v>9921253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21100000</v>
      </c>
      <c r="F38" s="22">
        <v>21100000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10550004</v>
      </c>
      <c r="Y38" s="22">
        <v>-10550004</v>
      </c>
      <c r="Z38" s="23">
        <v>-100</v>
      </c>
      <c r="AA38" s="20">
        <v>21100000</v>
      </c>
    </row>
    <row r="39" spans="1:27" ht="13.5" x14ac:dyDescent="0.25">
      <c r="A39" s="19" t="s">
        <v>65</v>
      </c>
      <c r="B39" s="15" t="s">
        <v>32</v>
      </c>
      <c r="C39" s="20">
        <v>11993292</v>
      </c>
      <c r="D39" s="20"/>
      <c r="E39" s="21">
        <v>20713246</v>
      </c>
      <c r="F39" s="22">
        <v>20713246</v>
      </c>
      <c r="G39" s="22"/>
      <c r="H39" s="22"/>
      <c r="I39" s="22"/>
      <c r="J39" s="22"/>
      <c r="K39" s="22"/>
      <c r="L39" s="22">
        <v>8630519</v>
      </c>
      <c r="M39" s="22"/>
      <c r="N39" s="22">
        <v>8630519</v>
      </c>
      <c r="O39" s="22"/>
      <c r="P39" s="22"/>
      <c r="Q39" s="22"/>
      <c r="R39" s="22"/>
      <c r="S39" s="22"/>
      <c r="T39" s="22"/>
      <c r="U39" s="22"/>
      <c r="V39" s="22"/>
      <c r="W39" s="22">
        <v>8630519</v>
      </c>
      <c r="X39" s="22">
        <v>10356654</v>
      </c>
      <c r="Y39" s="22">
        <v>-1726135</v>
      </c>
      <c r="Z39" s="23">
        <v>-16.666917712998814</v>
      </c>
      <c r="AA39" s="20">
        <v>20713246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14383406</v>
      </c>
      <c r="D41" s="20"/>
      <c r="E41" s="21">
        <v>25948564</v>
      </c>
      <c r="F41" s="22">
        <v>25948564</v>
      </c>
      <c r="G41" s="22">
        <v>315145</v>
      </c>
      <c r="H41" s="22">
        <v>1908376</v>
      </c>
      <c r="I41" s="22">
        <v>1188639</v>
      </c>
      <c r="J41" s="22">
        <v>3412160</v>
      </c>
      <c r="K41" s="22">
        <v>2982551</v>
      </c>
      <c r="L41" s="22">
        <v>653664</v>
      </c>
      <c r="M41" s="22">
        <v>904745</v>
      </c>
      <c r="N41" s="22">
        <v>4540960</v>
      </c>
      <c r="O41" s="22"/>
      <c r="P41" s="22"/>
      <c r="Q41" s="22"/>
      <c r="R41" s="22"/>
      <c r="S41" s="22"/>
      <c r="T41" s="22"/>
      <c r="U41" s="22"/>
      <c r="V41" s="22"/>
      <c r="W41" s="22">
        <v>7953120</v>
      </c>
      <c r="X41" s="22">
        <v>12974292</v>
      </c>
      <c r="Y41" s="22">
        <v>-5021172</v>
      </c>
      <c r="Z41" s="23">
        <v>-38.700932582679656</v>
      </c>
      <c r="AA41" s="20">
        <v>25948564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56001044</v>
      </c>
      <c r="D43" s="20"/>
      <c r="E43" s="21">
        <v>20741024</v>
      </c>
      <c r="F43" s="22">
        <v>20741024</v>
      </c>
      <c r="G43" s="22">
        <v>17297</v>
      </c>
      <c r="H43" s="22">
        <v>45988</v>
      </c>
      <c r="I43" s="22">
        <v>109513</v>
      </c>
      <c r="J43" s="22">
        <v>172798</v>
      </c>
      <c r="K43" s="22">
        <v>53766</v>
      </c>
      <c r="L43" s="22">
        <v>11624</v>
      </c>
      <c r="M43" s="22">
        <v>38552</v>
      </c>
      <c r="N43" s="22">
        <v>103942</v>
      </c>
      <c r="O43" s="22"/>
      <c r="P43" s="22"/>
      <c r="Q43" s="22"/>
      <c r="R43" s="22"/>
      <c r="S43" s="22"/>
      <c r="T43" s="22"/>
      <c r="U43" s="22"/>
      <c r="V43" s="22"/>
      <c r="W43" s="22">
        <v>276740</v>
      </c>
      <c r="X43" s="22">
        <v>10370514</v>
      </c>
      <c r="Y43" s="22">
        <v>-10093774</v>
      </c>
      <c r="Z43" s="23">
        <v>-97.331472673389186</v>
      </c>
      <c r="AA43" s="20">
        <v>20741024</v>
      </c>
    </row>
    <row r="44" spans="1:27" ht="13.5" x14ac:dyDescent="0.25">
      <c r="A44" s="19" t="s">
        <v>69</v>
      </c>
      <c r="B44" s="15" t="s">
        <v>32</v>
      </c>
      <c r="C44" s="20">
        <v>202262</v>
      </c>
      <c r="D44" s="20"/>
      <c r="E44" s="21">
        <v>223706</v>
      </c>
      <c r="F44" s="22">
        <v>223706</v>
      </c>
      <c r="G44" s="22">
        <v>17244</v>
      </c>
      <c r="H44" s="22">
        <v>19263</v>
      </c>
      <c r="I44" s="22">
        <v>16569</v>
      </c>
      <c r="J44" s="22">
        <v>53076</v>
      </c>
      <c r="K44" s="22">
        <v>18499</v>
      </c>
      <c r="L44" s="22">
        <v>17401</v>
      </c>
      <c r="M44" s="22"/>
      <c r="N44" s="22">
        <v>35900</v>
      </c>
      <c r="O44" s="22"/>
      <c r="P44" s="22"/>
      <c r="Q44" s="22"/>
      <c r="R44" s="22"/>
      <c r="S44" s="22"/>
      <c r="T44" s="22"/>
      <c r="U44" s="22"/>
      <c r="V44" s="22"/>
      <c r="W44" s="22">
        <v>88976</v>
      </c>
      <c r="X44" s="22">
        <v>111858</v>
      </c>
      <c r="Y44" s="22">
        <v>-22882</v>
      </c>
      <c r="Z44" s="23">
        <v>-20.456292799799748</v>
      </c>
      <c r="AA44" s="20">
        <v>223706</v>
      </c>
    </row>
    <row r="45" spans="1:27" ht="13.5" x14ac:dyDescent="0.25">
      <c r="A45" s="19" t="s">
        <v>70</v>
      </c>
      <c r="B45" s="15" t="s">
        <v>32</v>
      </c>
      <c r="C45" s="20">
        <v>31029521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143589694</v>
      </c>
      <c r="D47" s="29">
        <f t="shared" ref="D47:Y47" si="1">SUM(D34:D46)</f>
        <v>0</v>
      </c>
      <c r="E47" s="30">
        <f t="shared" si="1"/>
        <v>122805220</v>
      </c>
      <c r="F47" s="31">
        <f t="shared" si="1"/>
        <v>122805220</v>
      </c>
      <c r="G47" s="31">
        <f t="shared" si="1"/>
        <v>2299310</v>
      </c>
      <c r="H47" s="31">
        <f t="shared" si="1"/>
        <v>4234309</v>
      </c>
      <c r="I47" s="31">
        <f t="shared" si="1"/>
        <v>3316468</v>
      </c>
      <c r="J47" s="31">
        <f t="shared" si="1"/>
        <v>9850087</v>
      </c>
      <c r="K47" s="31">
        <f t="shared" si="1"/>
        <v>6449654</v>
      </c>
      <c r="L47" s="31">
        <f t="shared" si="1"/>
        <v>11302423</v>
      </c>
      <c r="M47" s="31">
        <f t="shared" si="1"/>
        <v>3410915</v>
      </c>
      <c r="N47" s="31">
        <f t="shared" si="1"/>
        <v>21162992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31013079</v>
      </c>
      <c r="X47" s="31">
        <f t="shared" si="1"/>
        <v>61402752</v>
      </c>
      <c r="Y47" s="31">
        <f t="shared" si="1"/>
        <v>-30389673</v>
      </c>
      <c r="Z47" s="32">
        <f>+IF(X47&lt;&gt;0,+(Y47/X47)*100,0)</f>
        <v>-49.492363143593302</v>
      </c>
      <c r="AA47" s="29">
        <f>SUM(AA34:AA46)</f>
        <v>122805220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-46314142</v>
      </c>
      <c r="D48" s="39">
        <f t="shared" si="2"/>
        <v>0</v>
      </c>
      <c r="E48" s="40">
        <f t="shared" si="2"/>
        <v>34433076</v>
      </c>
      <c r="F48" s="41">
        <f t="shared" si="2"/>
        <v>34433076</v>
      </c>
      <c r="G48" s="41">
        <f t="shared" si="2"/>
        <v>27916693</v>
      </c>
      <c r="H48" s="41">
        <f t="shared" si="2"/>
        <v>4317315</v>
      </c>
      <c r="I48" s="41">
        <f t="shared" si="2"/>
        <v>5723319</v>
      </c>
      <c r="J48" s="41">
        <f t="shared" si="2"/>
        <v>37957327</v>
      </c>
      <c r="K48" s="41">
        <f t="shared" si="2"/>
        <v>2202178</v>
      </c>
      <c r="L48" s="41">
        <f t="shared" si="2"/>
        <v>-1897422</v>
      </c>
      <c r="M48" s="41">
        <f t="shared" si="2"/>
        <v>22609168</v>
      </c>
      <c r="N48" s="41">
        <f t="shared" si="2"/>
        <v>22913924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60871251</v>
      </c>
      <c r="X48" s="41">
        <f t="shared" si="2"/>
        <v>17216370</v>
      </c>
      <c r="Y48" s="41">
        <f t="shared" si="2"/>
        <v>43654881</v>
      </c>
      <c r="Z48" s="42">
        <f>+IF(X48&lt;&gt;0,+(Y48/X48)*100,0)</f>
        <v>253.56611759621802</v>
      </c>
      <c r="AA48" s="39">
        <f>+AA32-AA47</f>
        <v>34433076</v>
      </c>
    </row>
    <row r="49" spans="1:27" ht="25.5" x14ac:dyDescent="0.25">
      <c r="A49" s="43" t="s">
        <v>74</v>
      </c>
      <c r="B49" s="15" t="s">
        <v>32</v>
      </c>
      <c r="C49" s="20">
        <v>3582257</v>
      </c>
      <c r="D49" s="20"/>
      <c r="E49" s="21">
        <v>60000000</v>
      </c>
      <c r="F49" s="22">
        <v>60000000</v>
      </c>
      <c r="G49" s="22">
        <v>1233864</v>
      </c>
      <c r="H49" s="22"/>
      <c r="I49" s="22">
        <v>2881915</v>
      </c>
      <c r="J49" s="22">
        <v>4115779</v>
      </c>
      <c r="K49" s="22">
        <v>8391780</v>
      </c>
      <c r="L49" s="22">
        <v>-658452</v>
      </c>
      <c r="M49" s="22">
        <v>4910787</v>
      </c>
      <c r="N49" s="22">
        <v>12644115</v>
      </c>
      <c r="O49" s="22"/>
      <c r="P49" s="22"/>
      <c r="Q49" s="22"/>
      <c r="R49" s="22"/>
      <c r="S49" s="22"/>
      <c r="T49" s="22"/>
      <c r="U49" s="22"/>
      <c r="V49" s="22"/>
      <c r="W49" s="22">
        <v>16759894</v>
      </c>
      <c r="X49" s="22">
        <v>30000000</v>
      </c>
      <c r="Y49" s="22">
        <v>-13240106</v>
      </c>
      <c r="Z49" s="23">
        <v>-44.133686666666669</v>
      </c>
      <c r="AA49" s="20">
        <v>60000000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-42731885</v>
      </c>
      <c r="D51" s="48">
        <f t="shared" si="3"/>
        <v>0</v>
      </c>
      <c r="E51" s="49">
        <f t="shared" si="3"/>
        <v>94433076</v>
      </c>
      <c r="F51" s="50">
        <f t="shared" si="3"/>
        <v>94433076</v>
      </c>
      <c r="G51" s="50">
        <f t="shared" si="3"/>
        <v>29150557</v>
      </c>
      <c r="H51" s="50">
        <f t="shared" si="3"/>
        <v>4317315</v>
      </c>
      <c r="I51" s="50">
        <f t="shared" si="3"/>
        <v>8605234</v>
      </c>
      <c r="J51" s="50">
        <f t="shared" si="3"/>
        <v>42073106</v>
      </c>
      <c r="K51" s="50">
        <f t="shared" si="3"/>
        <v>10593958</v>
      </c>
      <c r="L51" s="50">
        <f t="shared" si="3"/>
        <v>-2555874</v>
      </c>
      <c r="M51" s="50">
        <f t="shared" si="3"/>
        <v>27519955</v>
      </c>
      <c r="N51" s="50">
        <f t="shared" si="3"/>
        <v>35558039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77631145</v>
      </c>
      <c r="X51" s="50">
        <f t="shared" si="3"/>
        <v>47216370</v>
      </c>
      <c r="Y51" s="50">
        <f t="shared" si="3"/>
        <v>30414775</v>
      </c>
      <c r="Z51" s="51">
        <f>+IF(X51&lt;&gt;0,+(Y51/X51)*100,0)</f>
        <v>64.415741828522613</v>
      </c>
      <c r="AA51" s="48">
        <f>SUM(AA48:AA50)</f>
        <v>94433076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-42731885</v>
      </c>
      <c r="D53" s="54">
        <f>+D51-D52</f>
        <v>0</v>
      </c>
      <c r="E53" s="55">
        <f t="shared" si="4"/>
        <v>94433076</v>
      </c>
      <c r="F53" s="56">
        <f t="shared" si="4"/>
        <v>94433076</v>
      </c>
      <c r="G53" s="56">
        <f t="shared" si="4"/>
        <v>29150557</v>
      </c>
      <c r="H53" s="56">
        <f t="shared" si="4"/>
        <v>4317315</v>
      </c>
      <c r="I53" s="56">
        <f t="shared" si="4"/>
        <v>8605234</v>
      </c>
      <c r="J53" s="56">
        <f t="shared" si="4"/>
        <v>42073106</v>
      </c>
      <c r="K53" s="56">
        <f t="shared" si="4"/>
        <v>10593958</v>
      </c>
      <c r="L53" s="56">
        <f t="shared" si="4"/>
        <v>-2555874</v>
      </c>
      <c r="M53" s="56">
        <f t="shared" si="4"/>
        <v>27519955</v>
      </c>
      <c r="N53" s="56">
        <f t="shared" si="4"/>
        <v>35558039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77631145</v>
      </c>
      <c r="X53" s="56">
        <f t="shared" si="4"/>
        <v>47216370</v>
      </c>
      <c r="Y53" s="56">
        <f t="shared" si="4"/>
        <v>30414775</v>
      </c>
      <c r="Z53" s="57">
        <f>+IF(X53&lt;&gt;0,+(Y53/X53)*100,0)</f>
        <v>64.415741828522613</v>
      </c>
      <c r="AA53" s="54">
        <f>+AA51-AA52</f>
        <v>94433076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-42731885</v>
      </c>
      <c r="D56" s="48">
        <f>SUM(D53:D55)</f>
        <v>0</v>
      </c>
      <c r="E56" s="49">
        <f t="shared" si="5"/>
        <v>94433076</v>
      </c>
      <c r="F56" s="50">
        <f t="shared" si="5"/>
        <v>94433076</v>
      </c>
      <c r="G56" s="50">
        <f t="shared" si="5"/>
        <v>29150557</v>
      </c>
      <c r="H56" s="50">
        <f t="shared" si="5"/>
        <v>4317315</v>
      </c>
      <c r="I56" s="50">
        <f t="shared" si="5"/>
        <v>8605234</v>
      </c>
      <c r="J56" s="50">
        <f t="shared" si="5"/>
        <v>42073106</v>
      </c>
      <c r="K56" s="50">
        <f t="shared" si="5"/>
        <v>10593958</v>
      </c>
      <c r="L56" s="50">
        <f t="shared" si="5"/>
        <v>-2555874</v>
      </c>
      <c r="M56" s="50">
        <f t="shared" si="5"/>
        <v>27519955</v>
      </c>
      <c r="N56" s="50">
        <f t="shared" si="5"/>
        <v>35558039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77631145</v>
      </c>
      <c r="X56" s="50">
        <f t="shared" si="5"/>
        <v>47216370</v>
      </c>
      <c r="Y56" s="50">
        <f t="shared" si="5"/>
        <v>30414775</v>
      </c>
      <c r="Z56" s="51">
        <f>+IF(X56&lt;&gt;0,+(Y56/X56)*100,0)</f>
        <v>64.415741828522613</v>
      </c>
      <c r="AA56" s="48">
        <f>SUM(AA53:AA55)</f>
        <v>94433076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-42731885</v>
      </c>
      <c r="D59" s="65">
        <f>SUM(D56:D58)</f>
        <v>0</v>
      </c>
      <c r="E59" s="66">
        <f t="shared" si="6"/>
        <v>94433076</v>
      </c>
      <c r="F59" s="67">
        <f t="shared" si="6"/>
        <v>94433076</v>
      </c>
      <c r="G59" s="67">
        <f t="shared" si="6"/>
        <v>29150557</v>
      </c>
      <c r="H59" s="67">
        <f t="shared" si="6"/>
        <v>4317315</v>
      </c>
      <c r="I59" s="67">
        <f t="shared" si="6"/>
        <v>8605234</v>
      </c>
      <c r="J59" s="67">
        <f t="shared" si="6"/>
        <v>42073106</v>
      </c>
      <c r="K59" s="67">
        <f t="shared" si="6"/>
        <v>10593958</v>
      </c>
      <c r="L59" s="67">
        <f t="shared" si="6"/>
        <v>-2555874</v>
      </c>
      <c r="M59" s="67">
        <f t="shared" si="6"/>
        <v>27519955</v>
      </c>
      <c r="N59" s="67">
        <f t="shared" si="6"/>
        <v>35558039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77631145</v>
      </c>
      <c r="X59" s="67">
        <f t="shared" si="6"/>
        <v>47216370</v>
      </c>
      <c r="Y59" s="67">
        <f t="shared" si="6"/>
        <v>30414775</v>
      </c>
      <c r="Z59" s="68">
        <f>+IF(X59&lt;&gt;0,+(Y59/X59)*100,0)</f>
        <v>64.415741828522613</v>
      </c>
      <c r="AA59" s="65">
        <f>SUM(AA56:AA58)</f>
        <v>94433076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67252263</v>
      </c>
      <c r="D7" s="20"/>
      <c r="E7" s="21">
        <v>61626416</v>
      </c>
      <c r="F7" s="22">
        <v>61626416</v>
      </c>
      <c r="G7" s="22">
        <v>6677433</v>
      </c>
      <c r="H7" s="22">
        <v>6589718</v>
      </c>
      <c r="I7" s="22">
        <v>7227636</v>
      </c>
      <c r="J7" s="22">
        <v>20494787</v>
      </c>
      <c r="K7" s="22">
        <v>6483051</v>
      </c>
      <c r="L7" s="22">
        <v>7265672</v>
      </c>
      <c r="M7" s="22">
        <v>12049512</v>
      </c>
      <c r="N7" s="22">
        <v>25798235</v>
      </c>
      <c r="O7" s="22"/>
      <c r="P7" s="22"/>
      <c r="Q7" s="22"/>
      <c r="R7" s="22"/>
      <c r="S7" s="22"/>
      <c r="T7" s="22"/>
      <c r="U7" s="22"/>
      <c r="V7" s="22"/>
      <c r="W7" s="22">
        <v>46293022</v>
      </c>
      <c r="X7" s="22">
        <v>27228741</v>
      </c>
      <c r="Y7" s="22">
        <v>19064281</v>
      </c>
      <c r="Z7" s="23">
        <v>70.015286421065142</v>
      </c>
      <c r="AA7" s="20">
        <v>61626416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28418352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63800</v>
      </c>
      <c r="D19" s="20"/>
      <c r="E19" s="21">
        <v>61754</v>
      </c>
      <c r="F19" s="22">
        <v>61754</v>
      </c>
      <c r="G19" s="22">
        <v>3300</v>
      </c>
      <c r="H19" s="22">
        <v>5764</v>
      </c>
      <c r="I19" s="22">
        <v>1921</v>
      </c>
      <c r="J19" s="22">
        <v>10985</v>
      </c>
      <c r="K19" s="22">
        <v>2882</v>
      </c>
      <c r="L19" s="22">
        <v>6724</v>
      </c>
      <c r="M19" s="22">
        <v>6969</v>
      </c>
      <c r="N19" s="22">
        <v>16575</v>
      </c>
      <c r="O19" s="22"/>
      <c r="P19" s="22"/>
      <c r="Q19" s="22"/>
      <c r="R19" s="22"/>
      <c r="S19" s="22"/>
      <c r="T19" s="22"/>
      <c r="U19" s="22"/>
      <c r="V19" s="22"/>
      <c r="W19" s="22">
        <v>27560</v>
      </c>
      <c r="X19" s="22">
        <v>30876</v>
      </c>
      <c r="Y19" s="22">
        <v>-3316</v>
      </c>
      <c r="Z19" s="23">
        <v>-10.739733126052597</v>
      </c>
      <c r="AA19" s="20">
        <v>61754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30120726</v>
      </c>
      <c r="F25" s="22">
        <v>30120726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21686823</v>
      </c>
      <c r="Y25" s="22">
        <v>-21686823</v>
      </c>
      <c r="Z25" s="23">
        <v>-100</v>
      </c>
      <c r="AA25" s="20">
        <v>30120726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95734415</v>
      </c>
      <c r="D32" s="29">
        <f t="shared" ref="D32:Y32" si="0">SUM(D6:D31)</f>
        <v>0</v>
      </c>
      <c r="E32" s="30">
        <f t="shared" si="0"/>
        <v>91808896</v>
      </c>
      <c r="F32" s="31">
        <f t="shared" si="0"/>
        <v>91808896</v>
      </c>
      <c r="G32" s="31">
        <f t="shared" si="0"/>
        <v>6680733</v>
      </c>
      <c r="H32" s="31">
        <f t="shared" si="0"/>
        <v>6595482</v>
      </c>
      <c r="I32" s="31">
        <f t="shared" si="0"/>
        <v>7229557</v>
      </c>
      <c r="J32" s="31">
        <f t="shared" si="0"/>
        <v>20505772</v>
      </c>
      <c r="K32" s="31">
        <f t="shared" si="0"/>
        <v>6485933</v>
      </c>
      <c r="L32" s="31">
        <f t="shared" si="0"/>
        <v>7272396</v>
      </c>
      <c r="M32" s="31">
        <f t="shared" si="0"/>
        <v>12056481</v>
      </c>
      <c r="N32" s="31">
        <f t="shared" si="0"/>
        <v>25814810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46320582</v>
      </c>
      <c r="X32" s="31">
        <f t="shared" si="0"/>
        <v>48946440</v>
      </c>
      <c r="Y32" s="31">
        <f t="shared" si="0"/>
        <v>-2625858</v>
      </c>
      <c r="Z32" s="32">
        <f>+IF(X32&lt;&gt;0,+(Y32/X32)*100,0)</f>
        <v>-5.3647578863753935</v>
      </c>
      <c r="AA32" s="29">
        <f>SUM(AA6:AA31)</f>
        <v>91808896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20744406</v>
      </c>
      <c r="D34" s="20"/>
      <c r="E34" s="21">
        <v>20681049</v>
      </c>
      <c r="F34" s="22">
        <v>20681049</v>
      </c>
      <c r="G34" s="22">
        <v>800</v>
      </c>
      <c r="H34" s="22">
        <v>3681186</v>
      </c>
      <c r="I34" s="22">
        <v>1818758</v>
      </c>
      <c r="J34" s="22">
        <v>5500744</v>
      </c>
      <c r="K34" s="22">
        <v>800</v>
      </c>
      <c r="L34" s="22">
        <v>800</v>
      </c>
      <c r="M34" s="22">
        <v>3036</v>
      </c>
      <c r="N34" s="22">
        <v>4636</v>
      </c>
      <c r="O34" s="22"/>
      <c r="P34" s="22"/>
      <c r="Q34" s="22"/>
      <c r="R34" s="22"/>
      <c r="S34" s="22"/>
      <c r="T34" s="22"/>
      <c r="U34" s="22"/>
      <c r="V34" s="22"/>
      <c r="W34" s="22">
        <v>5505380</v>
      </c>
      <c r="X34" s="22">
        <v>10340532</v>
      </c>
      <c r="Y34" s="22">
        <v>-4835152</v>
      </c>
      <c r="Z34" s="23">
        <v>-46.759218964749586</v>
      </c>
      <c r="AA34" s="20">
        <v>20681049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3796123</v>
      </c>
      <c r="D37" s="20"/>
      <c r="E37" s="21">
        <v>5629710</v>
      </c>
      <c r="F37" s="22">
        <v>5629710</v>
      </c>
      <c r="G37" s="22">
        <v>798</v>
      </c>
      <c r="H37" s="22">
        <v>23218</v>
      </c>
      <c r="I37" s="22">
        <v>242</v>
      </c>
      <c r="J37" s="22">
        <v>24258</v>
      </c>
      <c r="K37" s="22">
        <v>21886</v>
      </c>
      <c r="L37" s="22">
        <v>65530</v>
      </c>
      <c r="M37" s="22">
        <v>8848</v>
      </c>
      <c r="N37" s="22">
        <v>96264</v>
      </c>
      <c r="O37" s="22"/>
      <c r="P37" s="22"/>
      <c r="Q37" s="22"/>
      <c r="R37" s="22"/>
      <c r="S37" s="22"/>
      <c r="T37" s="22"/>
      <c r="U37" s="22"/>
      <c r="V37" s="22"/>
      <c r="W37" s="22">
        <v>120522</v>
      </c>
      <c r="X37" s="22">
        <v>2814858</v>
      </c>
      <c r="Y37" s="22">
        <v>-2694336</v>
      </c>
      <c r="Z37" s="23">
        <v>-95.718363057745719</v>
      </c>
      <c r="AA37" s="20">
        <v>5629710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38737243</v>
      </c>
      <c r="D39" s="20"/>
      <c r="E39" s="21">
        <v>9474449</v>
      </c>
      <c r="F39" s="22">
        <v>9474449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4737222</v>
      </c>
      <c r="Y39" s="22">
        <v>-4737222</v>
      </c>
      <c r="Z39" s="23">
        <v>-100</v>
      </c>
      <c r="AA39" s="20">
        <v>9474449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1134719</v>
      </c>
      <c r="D41" s="20"/>
      <c r="E41" s="21">
        <v>9874873</v>
      </c>
      <c r="F41" s="22">
        <v>9874873</v>
      </c>
      <c r="G41" s="22">
        <v>857</v>
      </c>
      <c r="H41" s="22">
        <v>348051</v>
      </c>
      <c r="I41" s="22">
        <v>953</v>
      </c>
      <c r="J41" s="22">
        <v>349861</v>
      </c>
      <c r="K41" s="22">
        <v>702</v>
      </c>
      <c r="L41" s="22">
        <v>897126</v>
      </c>
      <c r="M41" s="22">
        <v>186608</v>
      </c>
      <c r="N41" s="22">
        <v>1084436</v>
      </c>
      <c r="O41" s="22"/>
      <c r="P41" s="22"/>
      <c r="Q41" s="22"/>
      <c r="R41" s="22"/>
      <c r="S41" s="22"/>
      <c r="T41" s="22"/>
      <c r="U41" s="22"/>
      <c r="V41" s="22"/>
      <c r="W41" s="22">
        <v>1434297</v>
      </c>
      <c r="X41" s="22">
        <v>4937436</v>
      </c>
      <c r="Y41" s="22">
        <v>-3503139</v>
      </c>
      <c r="Z41" s="23">
        <v>-70.950570295999782</v>
      </c>
      <c r="AA41" s="20">
        <v>9874873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70536592</v>
      </c>
      <c r="D43" s="20"/>
      <c r="E43" s="21">
        <v>53385324</v>
      </c>
      <c r="F43" s="22">
        <v>53385324</v>
      </c>
      <c r="G43" s="22"/>
      <c r="H43" s="22">
        <v>7774</v>
      </c>
      <c r="I43" s="22"/>
      <c r="J43" s="22">
        <v>7774</v>
      </c>
      <c r="K43" s="22">
        <v>42229</v>
      </c>
      <c r="L43" s="22">
        <v>55058</v>
      </c>
      <c r="M43" s="22">
        <v>13546</v>
      </c>
      <c r="N43" s="22">
        <v>110833</v>
      </c>
      <c r="O43" s="22"/>
      <c r="P43" s="22"/>
      <c r="Q43" s="22"/>
      <c r="R43" s="22"/>
      <c r="S43" s="22"/>
      <c r="T43" s="22"/>
      <c r="U43" s="22"/>
      <c r="V43" s="22"/>
      <c r="W43" s="22">
        <v>118607</v>
      </c>
      <c r="X43" s="22">
        <v>26692662</v>
      </c>
      <c r="Y43" s="22">
        <v>-26574055</v>
      </c>
      <c r="Z43" s="23">
        <v>-99.555656906755871</v>
      </c>
      <c r="AA43" s="20">
        <v>53385324</v>
      </c>
    </row>
    <row r="44" spans="1:27" ht="13.5" x14ac:dyDescent="0.25">
      <c r="A44" s="19" t="s">
        <v>69</v>
      </c>
      <c r="B44" s="15" t="s">
        <v>32</v>
      </c>
      <c r="C44" s="20">
        <v>8476990</v>
      </c>
      <c r="D44" s="20"/>
      <c r="E44" s="21">
        <v>8394022</v>
      </c>
      <c r="F44" s="22">
        <v>8394022</v>
      </c>
      <c r="G44" s="22">
        <v>203205</v>
      </c>
      <c r="H44" s="22">
        <v>2111537</v>
      </c>
      <c r="I44" s="22">
        <v>1238982</v>
      </c>
      <c r="J44" s="22">
        <v>3553724</v>
      </c>
      <c r="K44" s="22">
        <v>401105</v>
      </c>
      <c r="L44" s="22">
        <v>1051843</v>
      </c>
      <c r="M44" s="22">
        <v>683912</v>
      </c>
      <c r="N44" s="22">
        <v>2136860</v>
      </c>
      <c r="O44" s="22"/>
      <c r="P44" s="22"/>
      <c r="Q44" s="22"/>
      <c r="R44" s="22"/>
      <c r="S44" s="22"/>
      <c r="T44" s="22"/>
      <c r="U44" s="22"/>
      <c r="V44" s="22"/>
      <c r="W44" s="22">
        <v>5690584</v>
      </c>
      <c r="X44" s="22">
        <v>4197006</v>
      </c>
      <c r="Y44" s="22">
        <v>1493578</v>
      </c>
      <c r="Z44" s="23">
        <v>35.586749220754029</v>
      </c>
      <c r="AA44" s="20">
        <v>8394022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143426073</v>
      </c>
      <c r="D47" s="29">
        <f t="shared" ref="D47:Y47" si="1">SUM(D34:D46)</f>
        <v>0</v>
      </c>
      <c r="E47" s="30">
        <f t="shared" si="1"/>
        <v>107439427</v>
      </c>
      <c r="F47" s="31">
        <f t="shared" si="1"/>
        <v>107439427</v>
      </c>
      <c r="G47" s="31">
        <f t="shared" si="1"/>
        <v>205660</v>
      </c>
      <c r="H47" s="31">
        <f t="shared" si="1"/>
        <v>6171766</v>
      </c>
      <c r="I47" s="31">
        <f t="shared" si="1"/>
        <v>3058935</v>
      </c>
      <c r="J47" s="31">
        <f t="shared" si="1"/>
        <v>9436361</v>
      </c>
      <c r="K47" s="31">
        <f t="shared" si="1"/>
        <v>466722</v>
      </c>
      <c r="L47" s="31">
        <f t="shared" si="1"/>
        <v>2070357</v>
      </c>
      <c r="M47" s="31">
        <f t="shared" si="1"/>
        <v>895950</v>
      </c>
      <c r="N47" s="31">
        <f t="shared" si="1"/>
        <v>3433029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12869390</v>
      </c>
      <c r="X47" s="31">
        <f t="shared" si="1"/>
        <v>53719716</v>
      </c>
      <c r="Y47" s="31">
        <f t="shared" si="1"/>
        <v>-40850326</v>
      </c>
      <c r="Z47" s="32">
        <f>+IF(X47&lt;&gt;0,+(Y47/X47)*100,0)</f>
        <v>-76.043451160464059</v>
      </c>
      <c r="AA47" s="29">
        <f>SUM(AA34:AA46)</f>
        <v>107439427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-47691658</v>
      </c>
      <c r="D48" s="39">
        <f t="shared" si="2"/>
        <v>0</v>
      </c>
      <c r="E48" s="40">
        <f t="shared" si="2"/>
        <v>-15630531</v>
      </c>
      <c r="F48" s="41">
        <f t="shared" si="2"/>
        <v>-15630531</v>
      </c>
      <c r="G48" s="41">
        <f t="shared" si="2"/>
        <v>6475073</v>
      </c>
      <c r="H48" s="41">
        <f t="shared" si="2"/>
        <v>423716</v>
      </c>
      <c r="I48" s="41">
        <f t="shared" si="2"/>
        <v>4170622</v>
      </c>
      <c r="J48" s="41">
        <f t="shared" si="2"/>
        <v>11069411</v>
      </c>
      <c r="K48" s="41">
        <f t="shared" si="2"/>
        <v>6019211</v>
      </c>
      <c r="L48" s="41">
        <f t="shared" si="2"/>
        <v>5202039</v>
      </c>
      <c r="M48" s="41">
        <f t="shared" si="2"/>
        <v>11160531</v>
      </c>
      <c r="N48" s="41">
        <f t="shared" si="2"/>
        <v>22381781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33451192</v>
      </c>
      <c r="X48" s="41">
        <f t="shared" si="2"/>
        <v>-4773276</v>
      </c>
      <c r="Y48" s="41">
        <f t="shared" si="2"/>
        <v>38224468</v>
      </c>
      <c r="Z48" s="42">
        <f>+IF(X48&lt;&gt;0,+(Y48/X48)*100,0)</f>
        <v>-800.80154594035628</v>
      </c>
      <c r="AA48" s="39">
        <f>+AA32-AA47</f>
        <v>-15630531</v>
      </c>
    </row>
    <row r="49" spans="1:27" ht="25.5" x14ac:dyDescent="0.25">
      <c r="A49" s="43" t="s">
        <v>74</v>
      </c>
      <c r="B49" s="15" t="s">
        <v>32</v>
      </c>
      <c r="C49" s="20">
        <v>35193949</v>
      </c>
      <c r="D49" s="20"/>
      <c r="E49" s="21">
        <v>156088000</v>
      </c>
      <c r="F49" s="22">
        <v>156088000</v>
      </c>
      <c r="G49" s="22">
        <v>8216515</v>
      </c>
      <c r="H49" s="22">
        <v>4683547</v>
      </c>
      <c r="I49" s="22">
        <v>5782763</v>
      </c>
      <c r="J49" s="22">
        <v>18682825</v>
      </c>
      <c r="K49" s="22"/>
      <c r="L49" s="22"/>
      <c r="M49" s="22">
        <v>9897212</v>
      </c>
      <c r="N49" s="22">
        <v>9897212</v>
      </c>
      <c r="O49" s="22"/>
      <c r="P49" s="22"/>
      <c r="Q49" s="22"/>
      <c r="R49" s="22"/>
      <c r="S49" s="22"/>
      <c r="T49" s="22"/>
      <c r="U49" s="22"/>
      <c r="V49" s="22"/>
      <c r="W49" s="22">
        <v>28580037</v>
      </c>
      <c r="X49" s="22">
        <v>78044004</v>
      </c>
      <c r="Y49" s="22">
        <v>-49463967</v>
      </c>
      <c r="Z49" s="23">
        <v>-63.379586470217497</v>
      </c>
      <c r="AA49" s="20">
        <v>156088000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-12497709</v>
      </c>
      <c r="D51" s="48">
        <f t="shared" si="3"/>
        <v>0</v>
      </c>
      <c r="E51" s="49">
        <f t="shared" si="3"/>
        <v>140457469</v>
      </c>
      <c r="F51" s="50">
        <f t="shared" si="3"/>
        <v>140457469</v>
      </c>
      <c r="G51" s="50">
        <f t="shared" si="3"/>
        <v>14691588</v>
      </c>
      <c r="H51" s="50">
        <f t="shared" si="3"/>
        <v>5107263</v>
      </c>
      <c r="I51" s="50">
        <f t="shared" si="3"/>
        <v>9953385</v>
      </c>
      <c r="J51" s="50">
        <f t="shared" si="3"/>
        <v>29752236</v>
      </c>
      <c r="K51" s="50">
        <f t="shared" si="3"/>
        <v>6019211</v>
      </c>
      <c r="L51" s="50">
        <f t="shared" si="3"/>
        <v>5202039</v>
      </c>
      <c r="M51" s="50">
        <f t="shared" si="3"/>
        <v>21057743</v>
      </c>
      <c r="N51" s="50">
        <f t="shared" si="3"/>
        <v>32278993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62031229</v>
      </c>
      <c r="X51" s="50">
        <f t="shared" si="3"/>
        <v>73270728</v>
      </c>
      <c r="Y51" s="50">
        <f t="shared" si="3"/>
        <v>-11239499</v>
      </c>
      <c r="Z51" s="51">
        <f>+IF(X51&lt;&gt;0,+(Y51/X51)*100,0)</f>
        <v>-15.339685174139392</v>
      </c>
      <c r="AA51" s="48">
        <f>SUM(AA48:AA50)</f>
        <v>140457469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-12497709</v>
      </c>
      <c r="D53" s="54">
        <f>+D51-D52</f>
        <v>0</v>
      </c>
      <c r="E53" s="55">
        <f t="shared" si="4"/>
        <v>140457469</v>
      </c>
      <c r="F53" s="56">
        <f t="shared" si="4"/>
        <v>140457469</v>
      </c>
      <c r="G53" s="56">
        <f t="shared" si="4"/>
        <v>14691588</v>
      </c>
      <c r="H53" s="56">
        <f t="shared" si="4"/>
        <v>5107263</v>
      </c>
      <c r="I53" s="56">
        <f t="shared" si="4"/>
        <v>9953385</v>
      </c>
      <c r="J53" s="56">
        <f t="shared" si="4"/>
        <v>29752236</v>
      </c>
      <c r="K53" s="56">
        <f t="shared" si="4"/>
        <v>6019211</v>
      </c>
      <c r="L53" s="56">
        <f t="shared" si="4"/>
        <v>5202039</v>
      </c>
      <c r="M53" s="56">
        <f t="shared" si="4"/>
        <v>21057743</v>
      </c>
      <c r="N53" s="56">
        <f t="shared" si="4"/>
        <v>32278993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62031229</v>
      </c>
      <c r="X53" s="56">
        <f t="shared" si="4"/>
        <v>73270728</v>
      </c>
      <c r="Y53" s="56">
        <f t="shared" si="4"/>
        <v>-11239499</v>
      </c>
      <c r="Z53" s="57">
        <f>+IF(X53&lt;&gt;0,+(Y53/X53)*100,0)</f>
        <v>-15.339685174139392</v>
      </c>
      <c r="AA53" s="54">
        <f>+AA51-AA52</f>
        <v>140457469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-12497709</v>
      </c>
      <c r="D56" s="48">
        <f>SUM(D53:D55)</f>
        <v>0</v>
      </c>
      <c r="E56" s="49">
        <f t="shared" si="5"/>
        <v>140457469</v>
      </c>
      <c r="F56" s="50">
        <f t="shared" si="5"/>
        <v>140457469</v>
      </c>
      <c r="G56" s="50">
        <f t="shared" si="5"/>
        <v>14691588</v>
      </c>
      <c r="H56" s="50">
        <f t="shared" si="5"/>
        <v>5107263</v>
      </c>
      <c r="I56" s="50">
        <f t="shared" si="5"/>
        <v>9953385</v>
      </c>
      <c r="J56" s="50">
        <f t="shared" si="5"/>
        <v>29752236</v>
      </c>
      <c r="K56" s="50">
        <f t="shared" si="5"/>
        <v>6019211</v>
      </c>
      <c r="L56" s="50">
        <f t="shared" si="5"/>
        <v>5202039</v>
      </c>
      <c r="M56" s="50">
        <f t="shared" si="5"/>
        <v>21057743</v>
      </c>
      <c r="N56" s="50">
        <f t="shared" si="5"/>
        <v>32278993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62031229</v>
      </c>
      <c r="X56" s="50">
        <f t="shared" si="5"/>
        <v>73270728</v>
      </c>
      <c r="Y56" s="50">
        <f t="shared" si="5"/>
        <v>-11239499</v>
      </c>
      <c r="Z56" s="51">
        <f>+IF(X56&lt;&gt;0,+(Y56/X56)*100,0)</f>
        <v>-15.339685174139392</v>
      </c>
      <c r="AA56" s="48">
        <f>SUM(AA53:AA55)</f>
        <v>140457469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-12497709</v>
      </c>
      <c r="D59" s="65">
        <f>SUM(D56:D58)</f>
        <v>0</v>
      </c>
      <c r="E59" s="66">
        <f t="shared" si="6"/>
        <v>140457469</v>
      </c>
      <c r="F59" s="67">
        <f t="shared" si="6"/>
        <v>140457469</v>
      </c>
      <c r="G59" s="67">
        <f t="shared" si="6"/>
        <v>14691588</v>
      </c>
      <c r="H59" s="67">
        <f t="shared" si="6"/>
        <v>5107263</v>
      </c>
      <c r="I59" s="67">
        <f t="shared" si="6"/>
        <v>9953385</v>
      </c>
      <c r="J59" s="67">
        <f t="shared" si="6"/>
        <v>29752236</v>
      </c>
      <c r="K59" s="67">
        <f t="shared" si="6"/>
        <v>6019211</v>
      </c>
      <c r="L59" s="67">
        <f t="shared" si="6"/>
        <v>5202039</v>
      </c>
      <c r="M59" s="67">
        <f t="shared" si="6"/>
        <v>21057743</v>
      </c>
      <c r="N59" s="67">
        <f t="shared" si="6"/>
        <v>32278993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62031229</v>
      </c>
      <c r="X59" s="67">
        <f t="shared" si="6"/>
        <v>73270728</v>
      </c>
      <c r="Y59" s="67">
        <f t="shared" si="6"/>
        <v>-11239499</v>
      </c>
      <c r="Z59" s="68">
        <f>+IF(X59&lt;&gt;0,+(Y59/X59)*100,0)</f>
        <v>-15.339685174139392</v>
      </c>
      <c r="AA59" s="65">
        <f>SUM(AA56:AA58)</f>
        <v>140457469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88957595</v>
      </c>
      <c r="D7" s="20"/>
      <c r="E7" s="21">
        <v>118471027</v>
      </c>
      <c r="F7" s="22">
        <v>118471027</v>
      </c>
      <c r="G7" s="22">
        <v>7725970</v>
      </c>
      <c r="H7" s="22">
        <v>8589657</v>
      </c>
      <c r="I7" s="22">
        <v>9392700</v>
      </c>
      <c r="J7" s="22">
        <v>25708327</v>
      </c>
      <c r="K7" s="22">
        <v>8001286</v>
      </c>
      <c r="L7" s="22">
        <v>6345393</v>
      </c>
      <c r="M7" s="22">
        <v>7316180</v>
      </c>
      <c r="N7" s="22">
        <v>21662859</v>
      </c>
      <c r="O7" s="22"/>
      <c r="P7" s="22"/>
      <c r="Q7" s="22"/>
      <c r="R7" s="22"/>
      <c r="S7" s="22"/>
      <c r="T7" s="22"/>
      <c r="U7" s="22"/>
      <c r="V7" s="22"/>
      <c r="W7" s="22">
        <v>47371186</v>
      </c>
      <c r="X7" s="22">
        <v>59235510</v>
      </c>
      <c r="Y7" s="22">
        <v>-11864324</v>
      </c>
      <c r="Z7" s="23">
        <v>-20.02907377686121</v>
      </c>
      <c r="AA7" s="20">
        <v>118471027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6109753</v>
      </c>
      <c r="F13" s="22">
        <v>6109753</v>
      </c>
      <c r="G13" s="22"/>
      <c r="H13" s="22"/>
      <c r="I13" s="22">
        <v>1354531</v>
      </c>
      <c r="J13" s="22">
        <v>1354531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1354531</v>
      </c>
      <c r="X13" s="22">
        <v>3054876</v>
      </c>
      <c r="Y13" s="22">
        <v>-1700345</v>
      </c>
      <c r="Z13" s="23">
        <v>-55.660033336868665</v>
      </c>
      <c r="AA13" s="20">
        <v>6109753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2035200</v>
      </c>
      <c r="F25" s="22">
        <v>2035200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1017600</v>
      </c>
      <c r="Y25" s="22">
        <v>-1017600</v>
      </c>
      <c r="Z25" s="23">
        <v>-100</v>
      </c>
      <c r="AA25" s="20">
        <v>2035200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88957595</v>
      </c>
      <c r="D32" s="29">
        <f t="shared" ref="D32:Y32" si="0">SUM(D6:D31)</f>
        <v>0</v>
      </c>
      <c r="E32" s="30">
        <f t="shared" si="0"/>
        <v>126615980</v>
      </c>
      <c r="F32" s="31">
        <f t="shared" si="0"/>
        <v>126615980</v>
      </c>
      <c r="G32" s="31">
        <f t="shared" si="0"/>
        <v>7725970</v>
      </c>
      <c r="H32" s="31">
        <f t="shared" si="0"/>
        <v>8589657</v>
      </c>
      <c r="I32" s="31">
        <f t="shared" si="0"/>
        <v>10747231</v>
      </c>
      <c r="J32" s="31">
        <f t="shared" si="0"/>
        <v>27062858</v>
      </c>
      <c r="K32" s="31">
        <f t="shared" si="0"/>
        <v>8001286</v>
      </c>
      <c r="L32" s="31">
        <f t="shared" si="0"/>
        <v>6345393</v>
      </c>
      <c r="M32" s="31">
        <f t="shared" si="0"/>
        <v>7316180</v>
      </c>
      <c r="N32" s="31">
        <f t="shared" si="0"/>
        <v>21662859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48725717</v>
      </c>
      <c r="X32" s="31">
        <f t="shared" si="0"/>
        <v>63307986</v>
      </c>
      <c r="Y32" s="31">
        <f t="shared" si="0"/>
        <v>-14582269</v>
      </c>
      <c r="Z32" s="32">
        <f>+IF(X32&lt;&gt;0,+(Y32/X32)*100,0)</f>
        <v>-23.033853896410477</v>
      </c>
      <c r="AA32" s="29">
        <f>SUM(AA6:AA31)</f>
        <v>126615980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62975748</v>
      </c>
      <c r="D34" s="20"/>
      <c r="E34" s="21">
        <v>45161860</v>
      </c>
      <c r="F34" s="22">
        <v>45161860</v>
      </c>
      <c r="G34" s="22">
        <v>4746774</v>
      </c>
      <c r="H34" s="22">
        <v>5280065</v>
      </c>
      <c r="I34" s="22">
        <v>4817554</v>
      </c>
      <c r="J34" s="22">
        <v>14844393</v>
      </c>
      <c r="K34" s="22"/>
      <c r="L34" s="22">
        <v>19597354</v>
      </c>
      <c r="M34" s="22">
        <v>-10026845</v>
      </c>
      <c r="N34" s="22">
        <v>9570509</v>
      </c>
      <c r="O34" s="22"/>
      <c r="P34" s="22"/>
      <c r="Q34" s="22"/>
      <c r="R34" s="22"/>
      <c r="S34" s="22"/>
      <c r="T34" s="22"/>
      <c r="U34" s="22"/>
      <c r="V34" s="22"/>
      <c r="W34" s="22">
        <v>24414902</v>
      </c>
      <c r="X34" s="22">
        <v>22580934</v>
      </c>
      <c r="Y34" s="22">
        <v>1833968</v>
      </c>
      <c r="Z34" s="23">
        <v>8.1217543968730439</v>
      </c>
      <c r="AA34" s="20">
        <v>45161860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2595663</v>
      </c>
      <c r="D37" s="20"/>
      <c r="E37" s="21">
        <v>5909749</v>
      </c>
      <c r="F37" s="22">
        <v>5909749</v>
      </c>
      <c r="G37" s="22"/>
      <c r="H37" s="22">
        <v>20434</v>
      </c>
      <c r="I37" s="22">
        <v>1068221</v>
      </c>
      <c r="J37" s="22">
        <v>1088655</v>
      </c>
      <c r="K37" s="22"/>
      <c r="L37" s="22">
        <v>26762</v>
      </c>
      <c r="M37" s="22">
        <v>-20434</v>
      </c>
      <c r="N37" s="22">
        <v>6328</v>
      </c>
      <c r="O37" s="22"/>
      <c r="P37" s="22"/>
      <c r="Q37" s="22"/>
      <c r="R37" s="22"/>
      <c r="S37" s="22"/>
      <c r="T37" s="22"/>
      <c r="U37" s="22"/>
      <c r="V37" s="22"/>
      <c r="W37" s="22">
        <v>1094983</v>
      </c>
      <c r="X37" s="22">
        <v>2954880</v>
      </c>
      <c r="Y37" s="22">
        <v>-1859897</v>
      </c>
      <c r="Z37" s="23">
        <v>-62.943232889322076</v>
      </c>
      <c r="AA37" s="20">
        <v>5909749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41397137</v>
      </c>
      <c r="F39" s="22">
        <v>41397137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20698572</v>
      </c>
      <c r="Y39" s="22">
        <v>-20698572</v>
      </c>
      <c r="Z39" s="23">
        <v>-100</v>
      </c>
      <c r="AA39" s="20">
        <v>41397137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103479</v>
      </c>
      <c r="D41" s="20"/>
      <c r="E41" s="21">
        <v>2718805</v>
      </c>
      <c r="F41" s="22">
        <v>2718805</v>
      </c>
      <c r="G41" s="22"/>
      <c r="H41" s="22"/>
      <c r="I41" s="22">
        <v>20435</v>
      </c>
      <c r="J41" s="22">
        <v>20435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20435</v>
      </c>
      <c r="X41" s="22">
        <v>1359402</v>
      </c>
      <c r="Y41" s="22">
        <v>-1338967</v>
      </c>
      <c r="Z41" s="23">
        <v>-98.496765489531427</v>
      </c>
      <c r="AA41" s="20">
        <v>2718805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2366527</v>
      </c>
      <c r="D43" s="20"/>
      <c r="E43" s="21">
        <v>5000000</v>
      </c>
      <c r="F43" s="22">
        <v>5000000</v>
      </c>
      <c r="G43" s="22">
        <v>234664</v>
      </c>
      <c r="H43" s="22">
        <v>85439</v>
      </c>
      <c r="I43" s="22">
        <v>27249</v>
      </c>
      <c r="J43" s="22">
        <v>347352</v>
      </c>
      <c r="K43" s="22">
        <v>431003</v>
      </c>
      <c r="L43" s="22">
        <v>883184</v>
      </c>
      <c r="M43" s="22">
        <v>599658</v>
      </c>
      <c r="N43" s="22">
        <v>1913845</v>
      </c>
      <c r="O43" s="22"/>
      <c r="P43" s="22"/>
      <c r="Q43" s="22"/>
      <c r="R43" s="22"/>
      <c r="S43" s="22"/>
      <c r="T43" s="22"/>
      <c r="U43" s="22"/>
      <c r="V43" s="22"/>
      <c r="W43" s="22">
        <v>2261197</v>
      </c>
      <c r="X43" s="22">
        <v>2500002</v>
      </c>
      <c r="Y43" s="22">
        <v>-238805</v>
      </c>
      <c r="Z43" s="23">
        <v>-9.5521923582461135</v>
      </c>
      <c r="AA43" s="20">
        <v>5000000</v>
      </c>
    </row>
    <row r="44" spans="1:27" ht="13.5" x14ac:dyDescent="0.25">
      <c r="A44" s="19" t="s">
        <v>69</v>
      </c>
      <c r="B44" s="15" t="s">
        <v>32</v>
      </c>
      <c r="C44" s="20">
        <v>569668</v>
      </c>
      <c r="D44" s="20"/>
      <c r="E44" s="21">
        <v>19379565</v>
      </c>
      <c r="F44" s="22">
        <v>19379565</v>
      </c>
      <c r="G44" s="22">
        <v>922968</v>
      </c>
      <c r="H44" s="22">
        <v>53151</v>
      </c>
      <c r="I44" s="22">
        <v>3279407</v>
      </c>
      <c r="J44" s="22">
        <v>4255526</v>
      </c>
      <c r="K44" s="22">
        <v>817150</v>
      </c>
      <c r="L44" s="22">
        <v>194002</v>
      </c>
      <c r="M44" s="22">
        <v>711959</v>
      </c>
      <c r="N44" s="22">
        <v>1723111</v>
      </c>
      <c r="O44" s="22"/>
      <c r="P44" s="22"/>
      <c r="Q44" s="22"/>
      <c r="R44" s="22"/>
      <c r="S44" s="22"/>
      <c r="T44" s="22"/>
      <c r="U44" s="22"/>
      <c r="V44" s="22"/>
      <c r="W44" s="22">
        <v>5978637</v>
      </c>
      <c r="X44" s="22">
        <v>9689778</v>
      </c>
      <c r="Y44" s="22">
        <v>-3711141</v>
      </c>
      <c r="Z44" s="23">
        <v>-38.299546181553382</v>
      </c>
      <c r="AA44" s="20">
        <v>19379565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68611085</v>
      </c>
      <c r="D47" s="29">
        <f t="shared" ref="D47:Y47" si="1">SUM(D34:D46)</f>
        <v>0</v>
      </c>
      <c r="E47" s="30">
        <f t="shared" si="1"/>
        <v>119567116</v>
      </c>
      <c r="F47" s="31">
        <f t="shared" si="1"/>
        <v>119567116</v>
      </c>
      <c r="G47" s="31">
        <f t="shared" si="1"/>
        <v>5904406</v>
      </c>
      <c r="H47" s="31">
        <f t="shared" si="1"/>
        <v>5439089</v>
      </c>
      <c r="I47" s="31">
        <f t="shared" si="1"/>
        <v>9212866</v>
      </c>
      <c r="J47" s="31">
        <f t="shared" si="1"/>
        <v>20556361</v>
      </c>
      <c r="K47" s="31">
        <f t="shared" si="1"/>
        <v>1248153</v>
      </c>
      <c r="L47" s="31">
        <f t="shared" si="1"/>
        <v>20701302</v>
      </c>
      <c r="M47" s="31">
        <f t="shared" si="1"/>
        <v>-8735662</v>
      </c>
      <c r="N47" s="31">
        <f t="shared" si="1"/>
        <v>13213793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33770154</v>
      </c>
      <c r="X47" s="31">
        <f t="shared" si="1"/>
        <v>59783568</v>
      </c>
      <c r="Y47" s="31">
        <f t="shared" si="1"/>
        <v>-26013414</v>
      </c>
      <c r="Z47" s="32">
        <f>+IF(X47&lt;&gt;0,+(Y47/X47)*100,0)</f>
        <v>-43.512648826848206</v>
      </c>
      <c r="AA47" s="29">
        <f>SUM(AA34:AA46)</f>
        <v>119567116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20346510</v>
      </c>
      <c r="D48" s="39">
        <f t="shared" si="2"/>
        <v>0</v>
      </c>
      <c r="E48" s="40">
        <f t="shared" si="2"/>
        <v>7048864</v>
      </c>
      <c r="F48" s="41">
        <f t="shared" si="2"/>
        <v>7048864</v>
      </c>
      <c r="G48" s="41">
        <f t="shared" si="2"/>
        <v>1821564</v>
      </c>
      <c r="H48" s="41">
        <f t="shared" si="2"/>
        <v>3150568</v>
      </c>
      <c r="I48" s="41">
        <f t="shared" si="2"/>
        <v>1534365</v>
      </c>
      <c r="J48" s="41">
        <f t="shared" si="2"/>
        <v>6506497</v>
      </c>
      <c r="K48" s="41">
        <f t="shared" si="2"/>
        <v>6753133</v>
      </c>
      <c r="L48" s="41">
        <f t="shared" si="2"/>
        <v>-14355909</v>
      </c>
      <c r="M48" s="41">
        <f t="shared" si="2"/>
        <v>16051842</v>
      </c>
      <c r="N48" s="41">
        <f t="shared" si="2"/>
        <v>8449066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14955563</v>
      </c>
      <c r="X48" s="41">
        <f t="shared" si="2"/>
        <v>3524418</v>
      </c>
      <c r="Y48" s="41">
        <f t="shared" si="2"/>
        <v>11431145</v>
      </c>
      <c r="Z48" s="42">
        <f>+IF(X48&lt;&gt;0,+(Y48/X48)*100,0)</f>
        <v>324.34135224595946</v>
      </c>
      <c r="AA48" s="39">
        <f>+AA32-AA47</f>
        <v>7048864</v>
      </c>
    </row>
    <row r="49" spans="1:27" ht="25.5" x14ac:dyDescent="0.25">
      <c r="A49" s="43" t="s">
        <v>74</v>
      </c>
      <c r="B49" s="15" t="s">
        <v>32</v>
      </c>
      <c r="C49" s="20">
        <v>89278585</v>
      </c>
      <c r="D49" s="20"/>
      <c r="E49" s="21">
        <v>87461971</v>
      </c>
      <c r="F49" s="22">
        <v>87461971</v>
      </c>
      <c r="G49" s="22"/>
      <c r="H49" s="22"/>
      <c r="I49" s="22">
        <v>302864</v>
      </c>
      <c r="J49" s="22">
        <v>302864</v>
      </c>
      <c r="K49" s="22">
        <v>3606495</v>
      </c>
      <c r="L49" s="22"/>
      <c r="M49" s="22">
        <v>15009244</v>
      </c>
      <c r="N49" s="22">
        <v>18615739</v>
      </c>
      <c r="O49" s="22"/>
      <c r="P49" s="22"/>
      <c r="Q49" s="22"/>
      <c r="R49" s="22"/>
      <c r="S49" s="22"/>
      <c r="T49" s="22"/>
      <c r="U49" s="22"/>
      <c r="V49" s="22"/>
      <c r="W49" s="22">
        <v>18918603</v>
      </c>
      <c r="X49" s="22">
        <v>43730982</v>
      </c>
      <c r="Y49" s="22">
        <v>-24812379</v>
      </c>
      <c r="Z49" s="23">
        <v>-56.738673282022347</v>
      </c>
      <c r="AA49" s="20">
        <v>87461971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109625095</v>
      </c>
      <c r="D51" s="48">
        <f t="shared" si="3"/>
        <v>0</v>
      </c>
      <c r="E51" s="49">
        <f t="shared" si="3"/>
        <v>94510835</v>
      </c>
      <c r="F51" s="50">
        <f t="shared" si="3"/>
        <v>94510835</v>
      </c>
      <c r="G51" s="50">
        <f t="shared" si="3"/>
        <v>1821564</v>
      </c>
      <c r="H51" s="50">
        <f t="shared" si="3"/>
        <v>3150568</v>
      </c>
      <c r="I51" s="50">
        <f t="shared" si="3"/>
        <v>1837229</v>
      </c>
      <c r="J51" s="50">
        <f t="shared" si="3"/>
        <v>6809361</v>
      </c>
      <c r="K51" s="50">
        <f t="shared" si="3"/>
        <v>10359628</v>
      </c>
      <c r="L51" s="50">
        <f t="shared" si="3"/>
        <v>-14355909</v>
      </c>
      <c r="M51" s="50">
        <f t="shared" si="3"/>
        <v>31061086</v>
      </c>
      <c r="N51" s="50">
        <f t="shared" si="3"/>
        <v>27064805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33874166</v>
      </c>
      <c r="X51" s="50">
        <f t="shared" si="3"/>
        <v>47255400</v>
      </c>
      <c r="Y51" s="50">
        <f t="shared" si="3"/>
        <v>-13381234</v>
      </c>
      <c r="Z51" s="51">
        <f>+IF(X51&lt;&gt;0,+(Y51/X51)*100,0)</f>
        <v>-28.316835747872197</v>
      </c>
      <c r="AA51" s="48">
        <f>SUM(AA48:AA50)</f>
        <v>94510835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109625095</v>
      </c>
      <c r="D53" s="54">
        <f>+D51-D52</f>
        <v>0</v>
      </c>
      <c r="E53" s="55">
        <f t="shared" si="4"/>
        <v>94510835</v>
      </c>
      <c r="F53" s="56">
        <f t="shared" si="4"/>
        <v>94510835</v>
      </c>
      <c r="G53" s="56">
        <f t="shared" si="4"/>
        <v>1821564</v>
      </c>
      <c r="H53" s="56">
        <f t="shared" si="4"/>
        <v>3150568</v>
      </c>
      <c r="I53" s="56">
        <f t="shared" si="4"/>
        <v>1837229</v>
      </c>
      <c r="J53" s="56">
        <f t="shared" si="4"/>
        <v>6809361</v>
      </c>
      <c r="K53" s="56">
        <f t="shared" si="4"/>
        <v>10359628</v>
      </c>
      <c r="L53" s="56">
        <f t="shared" si="4"/>
        <v>-14355909</v>
      </c>
      <c r="M53" s="56">
        <f t="shared" si="4"/>
        <v>31061086</v>
      </c>
      <c r="N53" s="56">
        <f t="shared" si="4"/>
        <v>27064805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33874166</v>
      </c>
      <c r="X53" s="56">
        <f t="shared" si="4"/>
        <v>47255400</v>
      </c>
      <c r="Y53" s="56">
        <f t="shared" si="4"/>
        <v>-13381234</v>
      </c>
      <c r="Z53" s="57">
        <f>+IF(X53&lt;&gt;0,+(Y53/X53)*100,0)</f>
        <v>-28.316835747872197</v>
      </c>
      <c r="AA53" s="54">
        <f>+AA51-AA52</f>
        <v>94510835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109625095</v>
      </c>
      <c r="D56" s="48">
        <f>SUM(D53:D55)</f>
        <v>0</v>
      </c>
      <c r="E56" s="49">
        <f t="shared" si="5"/>
        <v>94510835</v>
      </c>
      <c r="F56" s="50">
        <f t="shared" si="5"/>
        <v>94510835</v>
      </c>
      <c r="G56" s="50">
        <f t="shared" si="5"/>
        <v>1821564</v>
      </c>
      <c r="H56" s="50">
        <f t="shared" si="5"/>
        <v>3150568</v>
      </c>
      <c r="I56" s="50">
        <f t="shared" si="5"/>
        <v>1837229</v>
      </c>
      <c r="J56" s="50">
        <f t="shared" si="5"/>
        <v>6809361</v>
      </c>
      <c r="K56" s="50">
        <f t="shared" si="5"/>
        <v>10359628</v>
      </c>
      <c r="L56" s="50">
        <f t="shared" si="5"/>
        <v>-14355909</v>
      </c>
      <c r="M56" s="50">
        <f t="shared" si="5"/>
        <v>31061086</v>
      </c>
      <c r="N56" s="50">
        <f t="shared" si="5"/>
        <v>27064805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33874166</v>
      </c>
      <c r="X56" s="50">
        <f t="shared" si="5"/>
        <v>47255400</v>
      </c>
      <c r="Y56" s="50">
        <f t="shared" si="5"/>
        <v>-13381234</v>
      </c>
      <c r="Z56" s="51">
        <f>+IF(X56&lt;&gt;0,+(Y56/X56)*100,0)</f>
        <v>-28.316835747872197</v>
      </c>
      <c r="AA56" s="48">
        <f>SUM(AA53:AA55)</f>
        <v>94510835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109625095</v>
      </c>
      <c r="D59" s="65">
        <f>SUM(D56:D58)</f>
        <v>0</v>
      </c>
      <c r="E59" s="66">
        <f t="shared" si="6"/>
        <v>94510835</v>
      </c>
      <c r="F59" s="67">
        <f t="shared" si="6"/>
        <v>94510835</v>
      </c>
      <c r="G59" s="67">
        <f t="shared" si="6"/>
        <v>1821564</v>
      </c>
      <c r="H59" s="67">
        <f t="shared" si="6"/>
        <v>3150568</v>
      </c>
      <c r="I59" s="67">
        <f t="shared" si="6"/>
        <v>1837229</v>
      </c>
      <c r="J59" s="67">
        <f t="shared" si="6"/>
        <v>6809361</v>
      </c>
      <c r="K59" s="67">
        <f t="shared" si="6"/>
        <v>10359628</v>
      </c>
      <c r="L59" s="67">
        <f t="shared" si="6"/>
        <v>-14355909</v>
      </c>
      <c r="M59" s="67">
        <f t="shared" si="6"/>
        <v>31061086</v>
      </c>
      <c r="N59" s="67">
        <f t="shared" si="6"/>
        <v>27064805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33874166</v>
      </c>
      <c r="X59" s="67">
        <f t="shared" si="6"/>
        <v>47255400</v>
      </c>
      <c r="Y59" s="67">
        <f t="shared" si="6"/>
        <v>-13381234</v>
      </c>
      <c r="Z59" s="68">
        <f>+IF(X59&lt;&gt;0,+(Y59/X59)*100,0)</f>
        <v>-28.316835747872197</v>
      </c>
      <c r="AA59" s="65">
        <f>SUM(AA56:AA58)</f>
        <v>94510835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13216624</v>
      </c>
      <c r="D7" s="20"/>
      <c r="E7" s="21">
        <v>33051375</v>
      </c>
      <c r="F7" s="22">
        <v>33051375</v>
      </c>
      <c r="G7" s="22"/>
      <c r="H7" s="22">
        <v>3119473</v>
      </c>
      <c r="I7" s="22">
        <v>1407464</v>
      </c>
      <c r="J7" s="22">
        <v>4526937</v>
      </c>
      <c r="K7" s="22">
        <v>1128184</v>
      </c>
      <c r="L7" s="22">
        <v>1829787</v>
      </c>
      <c r="M7" s="22">
        <v>1310479</v>
      </c>
      <c r="N7" s="22">
        <v>4268450</v>
      </c>
      <c r="O7" s="22"/>
      <c r="P7" s="22"/>
      <c r="Q7" s="22"/>
      <c r="R7" s="22"/>
      <c r="S7" s="22"/>
      <c r="T7" s="22"/>
      <c r="U7" s="22"/>
      <c r="V7" s="22"/>
      <c r="W7" s="22">
        <v>8795387</v>
      </c>
      <c r="X7" s="22">
        <v>16525692</v>
      </c>
      <c r="Y7" s="22">
        <v>-7730305</v>
      </c>
      <c r="Z7" s="23">
        <v>-46.777496518753949</v>
      </c>
      <c r="AA7" s="20">
        <v>33051375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8435311</v>
      </c>
      <c r="F13" s="22">
        <v>8435311</v>
      </c>
      <c r="G13" s="22"/>
      <c r="H13" s="22">
        <v>1507927</v>
      </c>
      <c r="I13" s="22">
        <v>773053</v>
      </c>
      <c r="J13" s="22">
        <v>2280980</v>
      </c>
      <c r="K13" s="22">
        <v>784480</v>
      </c>
      <c r="L13" s="22">
        <v>795859</v>
      </c>
      <c r="M13" s="22">
        <v>811497</v>
      </c>
      <c r="N13" s="22">
        <v>2391836</v>
      </c>
      <c r="O13" s="22"/>
      <c r="P13" s="22"/>
      <c r="Q13" s="22"/>
      <c r="R13" s="22"/>
      <c r="S13" s="22"/>
      <c r="T13" s="22"/>
      <c r="U13" s="22"/>
      <c r="V13" s="22"/>
      <c r="W13" s="22">
        <v>4672816</v>
      </c>
      <c r="X13" s="22">
        <v>4217658</v>
      </c>
      <c r="Y13" s="22">
        <v>455158</v>
      </c>
      <c r="Z13" s="23">
        <v>10.791723748108547</v>
      </c>
      <c r="AA13" s="20">
        <v>8435311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1099650</v>
      </c>
      <c r="Y25" s="22">
        <v>-1099650</v>
      </c>
      <c r="Z25" s="23">
        <v>-100</v>
      </c>
      <c r="AA25" s="20">
        <v>2199296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214291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13430915</v>
      </c>
      <c r="D32" s="29">
        <f t="shared" ref="D32:Y32" si="0">SUM(D6:D31)</f>
        <v>0</v>
      </c>
      <c r="E32" s="30">
        <f t="shared" si="0"/>
        <v>43685982</v>
      </c>
      <c r="F32" s="31">
        <f t="shared" si="0"/>
        <v>43685982</v>
      </c>
      <c r="G32" s="31">
        <f t="shared" si="0"/>
        <v>0</v>
      </c>
      <c r="H32" s="31">
        <f t="shared" si="0"/>
        <v>4627400</v>
      </c>
      <c r="I32" s="31">
        <f t="shared" si="0"/>
        <v>2180517</v>
      </c>
      <c r="J32" s="31">
        <f t="shared" si="0"/>
        <v>6807917</v>
      </c>
      <c r="K32" s="31">
        <f t="shared" si="0"/>
        <v>1912664</v>
      </c>
      <c r="L32" s="31">
        <f t="shared" si="0"/>
        <v>2625646</v>
      </c>
      <c r="M32" s="31">
        <f t="shared" si="0"/>
        <v>2121976</v>
      </c>
      <c r="N32" s="31">
        <f t="shared" si="0"/>
        <v>6660286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13468203</v>
      </c>
      <c r="X32" s="31">
        <f t="shared" si="0"/>
        <v>21843000</v>
      </c>
      <c r="Y32" s="31">
        <f t="shared" si="0"/>
        <v>-8374797</v>
      </c>
      <c r="Z32" s="32">
        <f>+IF(X32&lt;&gt;0,+(Y32/X32)*100,0)</f>
        <v>-38.340873506386487</v>
      </c>
      <c r="AA32" s="29">
        <f>SUM(AA6:AA31)</f>
        <v>43685982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5963309</v>
      </c>
      <c r="D34" s="20"/>
      <c r="E34" s="21">
        <v>8847555</v>
      </c>
      <c r="F34" s="22">
        <v>8847555</v>
      </c>
      <c r="G34" s="22"/>
      <c r="H34" s="22">
        <v>1336273</v>
      </c>
      <c r="I34" s="22">
        <v>630919</v>
      </c>
      <c r="J34" s="22">
        <v>1967192</v>
      </c>
      <c r="K34" s="22">
        <v>657492</v>
      </c>
      <c r="L34" s="22"/>
      <c r="M34" s="22">
        <v>1226179</v>
      </c>
      <c r="N34" s="22">
        <v>1883671</v>
      </c>
      <c r="O34" s="22"/>
      <c r="P34" s="22"/>
      <c r="Q34" s="22"/>
      <c r="R34" s="22"/>
      <c r="S34" s="22"/>
      <c r="T34" s="22"/>
      <c r="U34" s="22"/>
      <c r="V34" s="22"/>
      <c r="W34" s="22">
        <v>3850863</v>
      </c>
      <c r="X34" s="22">
        <v>4423782</v>
      </c>
      <c r="Y34" s="22">
        <v>-572919</v>
      </c>
      <c r="Z34" s="23">
        <v>-12.950886820372251</v>
      </c>
      <c r="AA34" s="20">
        <v>8847555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8775773</v>
      </c>
      <c r="D37" s="20"/>
      <c r="E37" s="21">
        <v>4831508</v>
      </c>
      <c r="F37" s="22">
        <v>4831508</v>
      </c>
      <c r="G37" s="22"/>
      <c r="H37" s="22">
        <v>762307</v>
      </c>
      <c r="I37" s="22">
        <v>742622</v>
      </c>
      <c r="J37" s="22">
        <v>1504929</v>
      </c>
      <c r="K37" s="22">
        <v>2982501</v>
      </c>
      <c r="L37" s="22"/>
      <c r="M37" s="22"/>
      <c r="N37" s="22">
        <v>2982501</v>
      </c>
      <c r="O37" s="22"/>
      <c r="P37" s="22"/>
      <c r="Q37" s="22"/>
      <c r="R37" s="22"/>
      <c r="S37" s="22"/>
      <c r="T37" s="22"/>
      <c r="U37" s="22"/>
      <c r="V37" s="22"/>
      <c r="W37" s="22">
        <v>4487430</v>
      </c>
      <c r="X37" s="22">
        <v>2415756</v>
      </c>
      <c r="Y37" s="22">
        <v>2071674</v>
      </c>
      <c r="Z37" s="23">
        <v>85.756756891010511</v>
      </c>
      <c r="AA37" s="20">
        <v>4831508</v>
      </c>
    </row>
    <row r="38" spans="1:27" ht="13.5" x14ac:dyDescent="0.25">
      <c r="A38" s="19" t="s">
        <v>64</v>
      </c>
      <c r="B38" s="15" t="s">
        <v>32</v>
      </c>
      <c r="C38" s="20">
        <v>4843466</v>
      </c>
      <c r="D38" s="20"/>
      <c r="E38" s="21">
        <v>2631497</v>
      </c>
      <c r="F38" s="22">
        <v>2631497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1315746</v>
      </c>
      <c r="Y38" s="22">
        <v>-1315746</v>
      </c>
      <c r="Z38" s="23">
        <v>-100</v>
      </c>
      <c r="AA38" s="20">
        <v>2631497</v>
      </c>
    </row>
    <row r="39" spans="1:27" ht="13.5" x14ac:dyDescent="0.25">
      <c r="A39" s="19" t="s">
        <v>65</v>
      </c>
      <c r="B39" s="15" t="s">
        <v>32</v>
      </c>
      <c r="C39" s="20">
        <v>7488332</v>
      </c>
      <c r="D39" s="20"/>
      <c r="E39" s="21">
        <v>5482404</v>
      </c>
      <c r="F39" s="22">
        <v>5482404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2741202</v>
      </c>
      <c r="Y39" s="22">
        <v>-2741202</v>
      </c>
      <c r="Z39" s="23">
        <v>-100</v>
      </c>
      <c r="AA39" s="20">
        <v>5482404</v>
      </c>
    </row>
    <row r="40" spans="1:27" ht="13.5" x14ac:dyDescent="0.25">
      <c r="A40" s="19" t="s">
        <v>40</v>
      </c>
      <c r="B40" s="15" t="s">
        <v>32</v>
      </c>
      <c r="C40" s="20">
        <v>449776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93058</v>
      </c>
      <c r="D41" s="20"/>
      <c r="E41" s="21">
        <v>81708</v>
      </c>
      <c r="F41" s="22">
        <v>81708</v>
      </c>
      <c r="G41" s="22"/>
      <c r="H41" s="22">
        <v>54363</v>
      </c>
      <c r="I41" s="22">
        <v>1986</v>
      </c>
      <c r="J41" s="22">
        <v>56349</v>
      </c>
      <c r="K41" s="22">
        <v>3539</v>
      </c>
      <c r="L41" s="22">
        <v>8652</v>
      </c>
      <c r="M41" s="22">
        <v>22300</v>
      </c>
      <c r="N41" s="22">
        <v>34491</v>
      </c>
      <c r="O41" s="22"/>
      <c r="P41" s="22"/>
      <c r="Q41" s="22"/>
      <c r="R41" s="22"/>
      <c r="S41" s="22"/>
      <c r="T41" s="22"/>
      <c r="U41" s="22"/>
      <c r="V41" s="22"/>
      <c r="W41" s="22">
        <v>90840</v>
      </c>
      <c r="X41" s="22">
        <v>40854</v>
      </c>
      <c r="Y41" s="22">
        <v>49986</v>
      </c>
      <c r="Z41" s="23">
        <v>122.35276839477163</v>
      </c>
      <c r="AA41" s="20">
        <v>81708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5944602</v>
      </c>
      <c r="D44" s="20"/>
      <c r="E44" s="21">
        <v>7800291</v>
      </c>
      <c r="F44" s="22">
        <v>7800291</v>
      </c>
      <c r="G44" s="22"/>
      <c r="H44" s="22">
        <v>1138475</v>
      </c>
      <c r="I44" s="22">
        <v>28685</v>
      </c>
      <c r="J44" s="22">
        <v>1167160</v>
      </c>
      <c r="K44" s="22">
        <v>269499</v>
      </c>
      <c r="L44" s="22">
        <v>536564</v>
      </c>
      <c r="M44" s="22">
        <v>166241</v>
      </c>
      <c r="N44" s="22">
        <v>972304</v>
      </c>
      <c r="O44" s="22"/>
      <c r="P44" s="22"/>
      <c r="Q44" s="22"/>
      <c r="R44" s="22"/>
      <c r="S44" s="22"/>
      <c r="T44" s="22"/>
      <c r="U44" s="22"/>
      <c r="V44" s="22"/>
      <c r="W44" s="22">
        <v>2139464</v>
      </c>
      <c r="X44" s="22">
        <v>3900150</v>
      </c>
      <c r="Y44" s="22">
        <v>-1760686</v>
      </c>
      <c r="Z44" s="23">
        <v>-45.144058561850187</v>
      </c>
      <c r="AA44" s="20">
        <v>7800291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33558316</v>
      </c>
      <c r="D47" s="29">
        <f t="shared" ref="D47:Y47" si="1">SUM(D34:D46)</f>
        <v>0</v>
      </c>
      <c r="E47" s="30">
        <f t="shared" si="1"/>
        <v>29674963</v>
      </c>
      <c r="F47" s="31">
        <f t="shared" si="1"/>
        <v>29674963</v>
      </c>
      <c r="G47" s="31">
        <f t="shared" si="1"/>
        <v>0</v>
      </c>
      <c r="H47" s="31">
        <f t="shared" si="1"/>
        <v>3291418</v>
      </c>
      <c r="I47" s="31">
        <f t="shared" si="1"/>
        <v>1404212</v>
      </c>
      <c r="J47" s="31">
        <f t="shared" si="1"/>
        <v>4695630</v>
      </c>
      <c r="K47" s="31">
        <f t="shared" si="1"/>
        <v>3913031</v>
      </c>
      <c r="L47" s="31">
        <f t="shared" si="1"/>
        <v>545216</v>
      </c>
      <c r="M47" s="31">
        <f t="shared" si="1"/>
        <v>1414720</v>
      </c>
      <c r="N47" s="31">
        <f t="shared" si="1"/>
        <v>5872967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10568597</v>
      </c>
      <c r="X47" s="31">
        <f t="shared" si="1"/>
        <v>14837490</v>
      </c>
      <c r="Y47" s="31">
        <f t="shared" si="1"/>
        <v>-4268893</v>
      </c>
      <c r="Z47" s="32">
        <f>+IF(X47&lt;&gt;0,+(Y47/X47)*100,0)</f>
        <v>-28.77099158954783</v>
      </c>
      <c r="AA47" s="29">
        <f>SUM(AA34:AA46)</f>
        <v>29674963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-20127401</v>
      </c>
      <c r="D48" s="39">
        <f t="shared" si="2"/>
        <v>0</v>
      </c>
      <c r="E48" s="40">
        <f t="shared" si="2"/>
        <v>14011019</v>
      </c>
      <c r="F48" s="41">
        <f t="shared" si="2"/>
        <v>14011019</v>
      </c>
      <c r="G48" s="41">
        <f t="shared" si="2"/>
        <v>0</v>
      </c>
      <c r="H48" s="41">
        <f t="shared" si="2"/>
        <v>1335982</v>
      </c>
      <c r="I48" s="41">
        <f t="shared" si="2"/>
        <v>776305</v>
      </c>
      <c r="J48" s="41">
        <f t="shared" si="2"/>
        <v>2112287</v>
      </c>
      <c r="K48" s="41">
        <f t="shared" si="2"/>
        <v>-2000367</v>
      </c>
      <c r="L48" s="41">
        <f t="shared" si="2"/>
        <v>2080430</v>
      </c>
      <c r="M48" s="41">
        <f t="shared" si="2"/>
        <v>707256</v>
      </c>
      <c r="N48" s="41">
        <f t="shared" si="2"/>
        <v>787319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2899606</v>
      </c>
      <c r="X48" s="41">
        <f t="shared" si="2"/>
        <v>7005510</v>
      </c>
      <c r="Y48" s="41">
        <f t="shared" si="2"/>
        <v>-4105904</v>
      </c>
      <c r="Z48" s="42">
        <f>+IF(X48&lt;&gt;0,+(Y48/X48)*100,0)</f>
        <v>-58.609637271233638</v>
      </c>
      <c r="AA48" s="39">
        <f>+AA32-AA47</f>
        <v>14011019</v>
      </c>
    </row>
    <row r="49" spans="1:27" ht="25.5" x14ac:dyDescent="0.25">
      <c r="A49" s="43" t="s">
        <v>74</v>
      </c>
      <c r="B49" s="15" t="s">
        <v>32</v>
      </c>
      <c r="C49" s="20">
        <v>11064476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-466122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-9529047</v>
      </c>
      <c r="D51" s="48">
        <f t="shared" si="3"/>
        <v>0</v>
      </c>
      <c r="E51" s="49">
        <f t="shared" si="3"/>
        <v>14011019</v>
      </c>
      <c r="F51" s="50">
        <f t="shared" si="3"/>
        <v>14011019</v>
      </c>
      <c r="G51" s="50">
        <f t="shared" si="3"/>
        <v>0</v>
      </c>
      <c r="H51" s="50">
        <f t="shared" si="3"/>
        <v>1335982</v>
      </c>
      <c r="I51" s="50">
        <f t="shared" si="3"/>
        <v>776305</v>
      </c>
      <c r="J51" s="50">
        <f t="shared" si="3"/>
        <v>2112287</v>
      </c>
      <c r="K51" s="50">
        <f t="shared" si="3"/>
        <v>-2000367</v>
      </c>
      <c r="L51" s="50">
        <f t="shared" si="3"/>
        <v>2080430</v>
      </c>
      <c r="M51" s="50">
        <f t="shared" si="3"/>
        <v>707256</v>
      </c>
      <c r="N51" s="50">
        <f t="shared" si="3"/>
        <v>787319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2899606</v>
      </c>
      <c r="X51" s="50">
        <f t="shared" si="3"/>
        <v>7005510</v>
      </c>
      <c r="Y51" s="50">
        <f t="shared" si="3"/>
        <v>-4105904</v>
      </c>
      <c r="Z51" s="51">
        <f>+IF(X51&lt;&gt;0,+(Y51/X51)*100,0)</f>
        <v>-58.609637271233638</v>
      </c>
      <c r="AA51" s="48">
        <f>SUM(AA48:AA50)</f>
        <v>14011019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-9529047</v>
      </c>
      <c r="D53" s="54">
        <f>+D51-D52</f>
        <v>0</v>
      </c>
      <c r="E53" s="55">
        <f t="shared" si="4"/>
        <v>14011019</v>
      </c>
      <c r="F53" s="56">
        <f t="shared" si="4"/>
        <v>14011019</v>
      </c>
      <c r="G53" s="56">
        <f t="shared" si="4"/>
        <v>0</v>
      </c>
      <c r="H53" s="56">
        <f t="shared" si="4"/>
        <v>1335982</v>
      </c>
      <c r="I53" s="56">
        <f t="shared" si="4"/>
        <v>776305</v>
      </c>
      <c r="J53" s="56">
        <f t="shared" si="4"/>
        <v>2112287</v>
      </c>
      <c r="K53" s="56">
        <f t="shared" si="4"/>
        <v>-2000367</v>
      </c>
      <c r="L53" s="56">
        <f t="shared" si="4"/>
        <v>2080430</v>
      </c>
      <c r="M53" s="56">
        <f t="shared" si="4"/>
        <v>707256</v>
      </c>
      <c r="N53" s="56">
        <f t="shared" si="4"/>
        <v>787319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2899606</v>
      </c>
      <c r="X53" s="56">
        <f t="shared" si="4"/>
        <v>7005510</v>
      </c>
      <c r="Y53" s="56">
        <f t="shared" si="4"/>
        <v>-4105904</v>
      </c>
      <c r="Z53" s="57">
        <f>+IF(X53&lt;&gt;0,+(Y53/X53)*100,0)</f>
        <v>-58.609637271233638</v>
      </c>
      <c r="AA53" s="54">
        <f>+AA51-AA52</f>
        <v>14011019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-9529047</v>
      </c>
      <c r="D56" s="48">
        <f>SUM(D53:D55)</f>
        <v>0</v>
      </c>
      <c r="E56" s="49">
        <f t="shared" si="5"/>
        <v>14011019</v>
      </c>
      <c r="F56" s="50">
        <f t="shared" si="5"/>
        <v>14011019</v>
      </c>
      <c r="G56" s="50">
        <f t="shared" si="5"/>
        <v>0</v>
      </c>
      <c r="H56" s="50">
        <f t="shared" si="5"/>
        <v>1335982</v>
      </c>
      <c r="I56" s="50">
        <f t="shared" si="5"/>
        <v>776305</v>
      </c>
      <c r="J56" s="50">
        <f t="shared" si="5"/>
        <v>2112287</v>
      </c>
      <c r="K56" s="50">
        <f t="shared" si="5"/>
        <v>-2000367</v>
      </c>
      <c r="L56" s="50">
        <f t="shared" si="5"/>
        <v>2080430</v>
      </c>
      <c r="M56" s="50">
        <f t="shared" si="5"/>
        <v>707256</v>
      </c>
      <c r="N56" s="50">
        <f t="shared" si="5"/>
        <v>787319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2899606</v>
      </c>
      <c r="X56" s="50">
        <f t="shared" si="5"/>
        <v>7005510</v>
      </c>
      <c r="Y56" s="50">
        <f t="shared" si="5"/>
        <v>-4105904</v>
      </c>
      <c r="Z56" s="51">
        <f>+IF(X56&lt;&gt;0,+(Y56/X56)*100,0)</f>
        <v>-58.609637271233638</v>
      </c>
      <c r="AA56" s="48">
        <f>SUM(AA53:AA55)</f>
        <v>14011019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-9529047</v>
      </c>
      <c r="D59" s="65">
        <f>SUM(D56:D58)</f>
        <v>0</v>
      </c>
      <c r="E59" s="66">
        <f t="shared" si="6"/>
        <v>14011019</v>
      </c>
      <c r="F59" s="67">
        <f t="shared" si="6"/>
        <v>14011019</v>
      </c>
      <c r="G59" s="67">
        <f t="shared" si="6"/>
        <v>0</v>
      </c>
      <c r="H59" s="67">
        <f t="shared" si="6"/>
        <v>1335982</v>
      </c>
      <c r="I59" s="67">
        <f t="shared" si="6"/>
        <v>776305</v>
      </c>
      <c r="J59" s="67">
        <f t="shared" si="6"/>
        <v>2112287</v>
      </c>
      <c r="K59" s="67">
        <f t="shared" si="6"/>
        <v>-2000367</v>
      </c>
      <c r="L59" s="67">
        <f t="shared" si="6"/>
        <v>2080430</v>
      </c>
      <c r="M59" s="67">
        <f t="shared" si="6"/>
        <v>707256</v>
      </c>
      <c r="N59" s="67">
        <f t="shared" si="6"/>
        <v>787319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2899606</v>
      </c>
      <c r="X59" s="67">
        <f t="shared" si="6"/>
        <v>7005510</v>
      </c>
      <c r="Y59" s="67">
        <f t="shared" si="6"/>
        <v>-4105904</v>
      </c>
      <c r="Z59" s="68">
        <f>+IF(X59&lt;&gt;0,+(Y59/X59)*100,0)</f>
        <v>-58.609637271233638</v>
      </c>
      <c r="AA59" s="65">
        <f>SUM(AA56:AA58)</f>
        <v>14011019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22147188</v>
      </c>
      <c r="D7" s="20"/>
      <c r="E7" s="21">
        <v>33248800</v>
      </c>
      <c r="F7" s="22">
        <v>33248800</v>
      </c>
      <c r="G7" s="22"/>
      <c r="H7" s="22">
        <v>238</v>
      </c>
      <c r="I7" s="22"/>
      <c r="J7" s="22">
        <v>238</v>
      </c>
      <c r="K7" s="22">
        <v>-1066504</v>
      </c>
      <c r="L7" s="22">
        <v>3249790</v>
      </c>
      <c r="M7" s="22">
        <v>1773412</v>
      </c>
      <c r="N7" s="22">
        <v>3956698</v>
      </c>
      <c r="O7" s="22"/>
      <c r="P7" s="22"/>
      <c r="Q7" s="22"/>
      <c r="R7" s="22"/>
      <c r="S7" s="22"/>
      <c r="T7" s="22"/>
      <c r="U7" s="22"/>
      <c r="V7" s="22"/>
      <c r="W7" s="22">
        <v>3956936</v>
      </c>
      <c r="X7" s="22">
        <v>16624408</v>
      </c>
      <c r="Y7" s="22">
        <v>-12667472</v>
      </c>
      <c r="Z7" s="23">
        <v>-76.198033638250465</v>
      </c>
      <c r="AA7" s="20">
        <v>33248800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2025600</v>
      </c>
      <c r="Y25" s="22">
        <v>-2025600</v>
      </c>
      <c r="Z25" s="23">
        <v>-100</v>
      </c>
      <c r="AA25" s="20">
        <v>4051200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22147188</v>
      </c>
      <c r="D32" s="29">
        <f t="shared" ref="D32:Y32" si="0">SUM(D6:D31)</f>
        <v>0</v>
      </c>
      <c r="E32" s="30">
        <f t="shared" si="0"/>
        <v>37300000</v>
      </c>
      <c r="F32" s="31">
        <f t="shared" si="0"/>
        <v>37300000</v>
      </c>
      <c r="G32" s="31">
        <f t="shared" si="0"/>
        <v>0</v>
      </c>
      <c r="H32" s="31">
        <f t="shared" si="0"/>
        <v>238</v>
      </c>
      <c r="I32" s="31">
        <f t="shared" si="0"/>
        <v>0</v>
      </c>
      <c r="J32" s="31">
        <f t="shared" si="0"/>
        <v>238</v>
      </c>
      <c r="K32" s="31">
        <f t="shared" si="0"/>
        <v>-1066504</v>
      </c>
      <c r="L32" s="31">
        <f t="shared" si="0"/>
        <v>3249790</v>
      </c>
      <c r="M32" s="31">
        <f t="shared" si="0"/>
        <v>1773412</v>
      </c>
      <c r="N32" s="31">
        <f t="shared" si="0"/>
        <v>3956698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3956936</v>
      </c>
      <c r="X32" s="31">
        <f t="shared" si="0"/>
        <v>18650008</v>
      </c>
      <c r="Y32" s="31">
        <f t="shared" si="0"/>
        <v>-14693072</v>
      </c>
      <c r="Z32" s="32">
        <f>+IF(X32&lt;&gt;0,+(Y32/X32)*100,0)</f>
        <v>-78.783194087637924</v>
      </c>
      <c r="AA32" s="29">
        <f>SUM(AA6:AA31)</f>
        <v>37300000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4569864</v>
      </c>
      <c r="D34" s="20"/>
      <c r="E34" s="21">
        <v>8700103</v>
      </c>
      <c r="F34" s="22">
        <v>8700103</v>
      </c>
      <c r="G34" s="22"/>
      <c r="H34" s="22"/>
      <c r="I34" s="22"/>
      <c r="J34" s="22"/>
      <c r="K34" s="22"/>
      <c r="L34" s="22">
        <v>1432043</v>
      </c>
      <c r="M34" s="22">
        <v>1402860</v>
      </c>
      <c r="N34" s="22">
        <v>2834903</v>
      </c>
      <c r="O34" s="22"/>
      <c r="P34" s="22"/>
      <c r="Q34" s="22"/>
      <c r="R34" s="22"/>
      <c r="S34" s="22"/>
      <c r="T34" s="22"/>
      <c r="U34" s="22"/>
      <c r="V34" s="22"/>
      <c r="W34" s="22">
        <v>2834903</v>
      </c>
      <c r="X34" s="22">
        <v>4350049</v>
      </c>
      <c r="Y34" s="22">
        <v>-1515146</v>
      </c>
      <c r="Z34" s="23">
        <v>-34.830550184607119</v>
      </c>
      <c r="AA34" s="20">
        <v>8700103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9458954</v>
      </c>
      <c r="D37" s="20"/>
      <c r="E37" s="21">
        <v>7917500</v>
      </c>
      <c r="F37" s="22">
        <v>7917500</v>
      </c>
      <c r="G37" s="22">
        <v>588725</v>
      </c>
      <c r="H37" s="22">
        <v>384905</v>
      </c>
      <c r="I37" s="22"/>
      <c r="J37" s="22">
        <v>973630</v>
      </c>
      <c r="K37" s="22"/>
      <c r="L37" s="22">
        <v>165300</v>
      </c>
      <c r="M37" s="22">
        <v>209850</v>
      </c>
      <c r="N37" s="22">
        <v>375150</v>
      </c>
      <c r="O37" s="22"/>
      <c r="P37" s="22"/>
      <c r="Q37" s="22"/>
      <c r="R37" s="22"/>
      <c r="S37" s="22"/>
      <c r="T37" s="22"/>
      <c r="U37" s="22"/>
      <c r="V37" s="22"/>
      <c r="W37" s="22">
        <v>1348780</v>
      </c>
      <c r="X37" s="22">
        <v>3958736</v>
      </c>
      <c r="Y37" s="22">
        <v>-2609956</v>
      </c>
      <c r="Z37" s="23">
        <v>-65.929023809620034</v>
      </c>
      <c r="AA37" s="20">
        <v>7917500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9974640</v>
      </c>
      <c r="F38" s="22">
        <v>9974640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4987320</v>
      </c>
      <c r="Y38" s="22">
        <v>-4987320</v>
      </c>
      <c r="Z38" s="23">
        <v>-100</v>
      </c>
      <c r="AA38" s="20">
        <v>9974640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7000000</v>
      </c>
      <c r="F39" s="22">
        <v>7000000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3500002</v>
      </c>
      <c r="Y39" s="22">
        <v>-3500002</v>
      </c>
      <c r="Z39" s="23">
        <v>-100</v>
      </c>
      <c r="AA39" s="20">
        <v>7000000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754394</v>
      </c>
      <c r="D41" s="20"/>
      <c r="E41" s="21">
        <v>1400001</v>
      </c>
      <c r="F41" s="22">
        <v>1400001</v>
      </c>
      <c r="G41" s="22">
        <v>72853</v>
      </c>
      <c r="H41" s="22">
        <v>1417</v>
      </c>
      <c r="I41" s="22"/>
      <c r="J41" s="22">
        <v>74270</v>
      </c>
      <c r="K41" s="22"/>
      <c r="L41" s="22">
        <v>10159</v>
      </c>
      <c r="M41" s="22">
        <v>8535</v>
      </c>
      <c r="N41" s="22">
        <v>18694</v>
      </c>
      <c r="O41" s="22"/>
      <c r="P41" s="22"/>
      <c r="Q41" s="22"/>
      <c r="R41" s="22"/>
      <c r="S41" s="22"/>
      <c r="T41" s="22"/>
      <c r="U41" s="22"/>
      <c r="V41" s="22"/>
      <c r="W41" s="22">
        <v>92964</v>
      </c>
      <c r="X41" s="22">
        <v>699987</v>
      </c>
      <c r="Y41" s="22">
        <v>-607023</v>
      </c>
      <c r="Z41" s="23">
        <v>-86.719181927664366</v>
      </c>
      <c r="AA41" s="20">
        <v>1400001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>
        <v>2211</v>
      </c>
      <c r="L43" s="22">
        <v>44936</v>
      </c>
      <c r="M43" s="22">
        <v>1603</v>
      </c>
      <c r="N43" s="22">
        <v>48750</v>
      </c>
      <c r="O43" s="22"/>
      <c r="P43" s="22"/>
      <c r="Q43" s="22"/>
      <c r="R43" s="22"/>
      <c r="S43" s="22"/>
      <c r="T43" s="22"/>
      <c r="U43" s="22"/>
      <c r="V43" s="22"/>
      <c r="W43" s="22">
        <v>48750</v>
      </c>
      <c r="X43" s="22"/>
      <c r="Y43" s="22">
        <v>48750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141806</v>
      </c>
      <c r="D44" s="20"/>
      <c r="E44" s="21">
        <v>307121</v>
      </c>
      <c r="F44" s="22">
        <v>307121</v>
      </c>
      <c r="G44" s="22"/>
      <c r="H44" s="22"/>
      <c r="I44" s="22"/>
      <c r="J44" s="22"/>
      <c r="K44" s="22"/>
      <c r="L44" s="22">
        <v>78596</v>
      </c>
      <c r="M44" s="22">
        <v>74042</v>
      </c>
      <c r="N44" s="22">
        <v>152638</v>
      </c>
      <c r="O44" s="22"/>
      <c r="P44" s="22"/>
      <c r="Q44" s="22"/>
      <c r="R44" s="22"/>
      <c r="S44" s="22"/>
      <c r="T44" s="22"/>
      <c r="U44" s="22"/>
      <c r="V44" s="22"/>
      <c r="W44" s="22">
        <v>152638</v>
      </c>
      <c r="X44" s="22">
        <v>153551</v>
      </c>
      <c r="Y44" s="22">
        <v>-913</v>
      </c>
      <c r="Z44" s="23">
        <v>-0.59459072230073395</v>
      </c>
      <c r="AA44" s="20">
        <v>307121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14925018</v>
      </c>
      <c r="D47" s="29">
        <f t="shared" ref="D47:Y47" si="1">SUM(D34:D46)</f>
        <v>0</v>
      </c>
      <c r="E47" s="30">
        <f t="shared" si="1"/>
        <v>35299365</v>
      </c>
      <c r="F47" s="31">
        <f t="shared" si="1"/>
        <v>35299365</v>
      </c>
      <c r="G47" s="31">
        <f t="shared" si="1"/>
        <v>661578</v>
      </c>
      <c r="H47" s="31">
        <f t="shared" si="1"/>
        <v>386322</v>
      </c>
      <c r="I47" s="31">
        <f t="shared" si="1"/>
        <v>0</v>
      </c>
      <c r="J47" s="31">
        <f t="shared" si="1"/>
        <v>1047900</v>
      </c>
      <c r="K47" s="31">
        <f t="shared" si="1"/>
        <v>2211</v>
      </c>
      <c r="L47" s="31">
        <f t="shared" si="1"/>
        <v>1731034</v>
      </c>
      <c r="M47" s="31">
        <f t="shared" si="1"/>
        <v>1696890</v>
      </c>
      <c r="N47" s="31">
        <f t="shared" si="1"/>
        <v>3430135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4478035</v>
      </c>
      <c r="X47" s="31">
        <f t="shared" si="1"/>
        <v>17649645</v>
      </c>
      <c r="Y47" s="31">
        <f t="shared" si="1"/>
        <v>-13171610</v>
      </c>
      <c r="Z47" s="32">
        <f>+IF(X47&lt;&gt;0,+(Y47/X47)*100,0)</f>
        <v>-74.628186572591119</v>
      </c>
      <c r="AA47" s="29">
        <f>SUM(AA34:AA46)</f>
        <v>35299365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7222170</v>
      </c>
      <c r="D48" s="39">
        <f t="shared" si="2"/>
        <v>0</v>
      </c>
      <c r="E48" s="40">
        <f t="shared" si="2"/>
        <v>2000635</v>
      </c>
      <c r="F48" s="41">
        <f t="shared" si="2"/>
        <v>2000635</v>
      </c>
      <c r="G48" s="41">
        <f t="shared" si="2"/>
        <v>-661578</v>
      </c>
      <c r="H48" s="41">
        <f t="shared" si="2"/>
        <v>-386084</v>
      </c>
      <c r="I48" s="41">
        <f t="shared" si="2"/>
        <v>0</v>
      </c>
      <c r="J48" s="41">
        <f t="shared" si="2"/>
        <v>-1047662</v>
      </c>
      <c r="K48" s="41">
        <f t="shared" si="2"/>
        <v>-1068715</v>
      </c>
      <c r="L48" s="41">
        <f t="shared" si="2"/>
        <v>1518756</v>
      </c>
      <c r="M48" s="41">
        <f t="shared" si="2"/>
        <v>76522</v>
      </c>
      <c r="N48" s="41">
        <f t="shared" si="2"/>
        <v>526563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-521099</v>
      </c>
      <c r="X48" s="41">
        <f t="shared" si="2"/>
        <v>1000363</v>
      </c>
      <c r="Y48" s="41">
        <f t="shared" si="2"/>
        <v>-1521462</v>
      </c>
      <c r="Z48" s="42">
        <f>+IF(X48&lt;&gt;0,+(Y48/X48)*100,0)</f>
        <v>-152.09099097027777</v>
      </c>
      <c r="AA48" s="39">
        <f>+AA32-AA47</f>
        <v>2000635</v>
      </c>
    </row>
    <row r="49" spans="1:27" ht="25.5" x14ac:dyDescent="0.25">
      <c r="A49" s="43" t="s">
        <v>74</v>
      </c>
      <c r="B49" s="15" t="s">
        <v>32</v>
      </c>
      <c r="C49" s="20">
        <v>10182964</v>
      </c>
      <c r="D49" s="20"/>
      <c r="E49" s="21">
        <v>24584927</v>
      </c>
      <c r="F49" s="22">
        <v>24584927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12292469</v>
      </c>
      <c r="Y49" s="22">
        <v>-12292469</v>
      </c>
      <c r="Z49" s="23">
        <v>-100</v>
      </c>
      <c r="AA49" s="20">
        <v>24584927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17405134</v>
      </c>
      <c r="D51" s="48">
        <f t="shared" si="3"/>
        <v>0</v>
      </c>
      <c r="E51" s="49">
        <f t="shared" si="3"/>
        <v>26585562</v>
      </c>
      <c r="F51" s="50">
        <f t="shared" si="3"/>
        <v>26585562</v>
      </c>
      <c r="G51" s="50">
        <f t="shared" si="3"/>
        <v>-661578</v>
      </c>
      <c r="H51" s="50">
        <f t="shared" si="3"/>
        <v>-386084</v>
      </c>
      <c r="I51" s="50">
        <f t="shared" si="3"/>
        <v>0</v>
      </c>
      <c r="J51" s="50">
        <f t="shared" si="3"/>
        <v>-1047662</v>
      </c>
      <c r="K51" s="50">
        <f t="shared" si="3"/>
        <v>-1068715</v>
      </c>
      <c r="L51" s="50">
        <f t="shared" si="3"/>
        <v>1518756</v>
      </c>
      <c r="M51" s="50">
        <f t="shared" si="3"/>
        <v>76522</v>
      </c>
      <c r="N51" s="50">
        <f t="shared" si="3"/>
        <v>526563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-521099</v>
      </c>
      <c r="X51" s="50">
        <f t="shared" si="3"/>
        <v>13292832</v>
      </c>
      <c r="Y51" s="50">
        <f t="shared" si="3"/>
        <v>-13813931</v>
      </c>
      <c r="Z51" s="51">
        <f>+IF(X51&lt;&gt;0,+(Y51/X51)*100,0)</f>
        <v>-103.92015034869921</v>
      </c>
      <c r="AA51" s="48">
        <f>SUM(AA48:AA50)</f>
        <v>26585562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17405134</v>
      </c>
      <c r="D53" s="54">
        <f>+D51-D52</f>
        <v>0</v>
      </c>
      <c r="E53" s="55">
        <f t="shared" si="4"/>
        <v>26585562</v>
      </c>
      <c r="F53" s="56">
        <f t="shared" si="4"/>
        <v>26585562</v>
      </c>
      <c r="G53" s="56">
        <f t="shared" si="4"/>
        <v>-661578</v>
      </c>
      <c r="H53" s="56">
        <f t="shared" si="4"/>
        <v>-386084</v>
      </c>
      <c r="I53" s="56">
        <f t="shared" si="4"/>
        <v>0</v>
      </c>
      <c r="J53" s="56">
        <f t="shared" si="4"/>
        <v>-1047662</v>
      </c>
      <c r="K53" s="56">
        <f t="shared" si="4"/>
        <v>-1068715</v>
      </c>
      <c r="L53" s="56">
        <f t="shared" si="4"/>
        <v>1518756</v>
      </c>
      <c r="M53" s="56">
        <f t="shared" si="4"/>
        <v>76522</v>
      </c>
      <c r="N53" s="56">
        <f t="shared" si="4"/>
        <v>526563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-521099</v>
      </c>
      <c r="X53" s="56">
        <f t="shared" si="4"/>
        <v>13292832</v>
      </c>
      <c r="Y53" s="56">
        <f t="shared" si="4"/>
        <v>-13813931</v>
      </c>
      <c r="Z53" s="57">
        <f>+IF(X53&lt;&gt;0,+(Y53/X53)*100,0)</f>
        <v>-103.92015034869921</v>
      </c>
      <c r="AA53" s="54">
        <f>+AA51-AA52</f>
        <v>26585562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17405134</v>
      </c>
      <c r="D56" s="48">
        <f>SUM(D53:D55)</f>
        <v>0</v>
      </c>
      <c r="E56" s="49">
        <f t="shared" si="5"/>
        <v>26585562</v>
      </c>
      <c r="F56" s="50">
        <f t="shared" si="5"/>
        <v>26585562</v>
      </c>
      <c r="G56" s="50">
        <f t="shared" si="5"/>
        <v>-661578</v>
      </c>
      <c r="H56" s="50">
        <f t="shared" si="5"/>
        <v>-386084</v>
      </c>
      <c r="I56" s="50">
        <f t="shared" si="5"/>
        <v>0</v>
      </c>
      <c r="J56" s="50">
        <f t="shared" si="5"/>
        <v>-1047662</v>
      </c>
      <c r="K56" s="50">
        <f t="shared" si="5"/>
        <v>-1068715</v>
      </c>
      <c r="L56" s="50">
        <f t="shared" si="5"/>
        <v>1518756</v>
      </c>
      <c r="M56" s="50">
        <f t="shared" si="5"/>
        <v>76522</v>
      </c>
      <c r="N56" s="50">
        <f t="shared" si="5"/>
        <v>526563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-521099</v>
      </c>
      <c r="X56" s="50">
        <f t="shared" si="5"/>
        <v>13292832</v>
      </c>
      <c r="Y56" s="50">
        <f t="shared" si="5"/>
        <v>-13813931</v>
      </c>
      <c r="Z56" s="51">
        <f>+IF(X56&lt;&gt;0,+(Y56/X56)*100,0)</f>
        <v>-103.92015034869921</v>
      </c>
      <c r="AA56" s="48">
        <f>SUM(AA53:AA55)</f>
        <v>26585562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17405134</v>
      </c>
      <c r="D59" s="65">
        <f>SUM(D56:D58)</f>
        <v>0</v>
      </c>
      <c r="E59" s="66">
        <f t="shared" si="6"/>
        <v>26585562</v>
      </c>
      <c r="F59" s="67">
        <f t="shared" si="6"/>
        <v>26585562</v>
      </c>
      <c r="G59" s="67">
        <f t="shared" si="6"/>
        <v>-661578</v>
      </c>
      <c r="H59" s="67">
        <f t="shared" si="6"/>
        <v>-386084</v>
      </c>
      <c r="I59" s="67">
        <f t="shared" si="6"/>
        <v>0</v>
      </c>
      <c r="J59" s="67">
        <f t="shared" si="6"/>
        <v>-1047662</v>
      </c>
      <c r="K59" s="67">
        <f t="shared" si="6"/>
        <v>-1068715</v>
      </c>
      <c r="L59" s="67">
        <f t="shared" si="6"/>
        <v>1518756</v>
      </c>
      <c r="M59" s="67">
        <f t="shared" si="6"/>
        <v>76522</v>
      </c>
      <c r="N59" s="67">
        <f t="shared" si="6"/>
        <v>526563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-521099</v>
      </c>
      <c r="X59" s="67">
        <f t="shared" si="6"/>
        <v>13292832</v>
      </c>
      <c r="Y59" s="67">
        <f t="shared" si="6"/>
        <v>-13813931</v>
      </c>
      <c r="Z59" s="68">
        <f>+IF(X59&lt;&gt;0,+(Y59/X59)*100,0)</f>
        <v>-103.92015034869921</v>
      </c>
      <c r="AA59" s="65">
        <f>SUM(AA56:AA58)</f>
        <v>26585562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149716098</v>
      </c>
      <c r="D7" s="20"/>
      <c r="E7" s="21">
        <v>186451333</v>
      </c>
      <c r="F7" s="22">
        <v>186451333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93225642</v>
      </c>
      <c r="Y7" s="22">
        <v>-93225642</v>
      </c>
      <c r="Z7" s="23">
        <v>-100</v>
      </c>
      <c r="AA7" s="20">
        <v>186451333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19684066</v>
      </c>
      <c r="D13" s="20"/>
      <c r="E13" s="21">
        <v>17496938</v>
      </c>
      <c r="F13" s="22">
        <v>17496938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8748468</v>
      </c>
      <c r="Y13" s="22">
        <v>-8748468</v>
      </c>
      <c r="Z13" s="23">
        <v>-100</v>
      </c>
      <c r="AA13" s="20">
        <v>17496938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293158</v>
      </c>
      <c r="F17" s="22">
        <v>293158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146574</v>
      </c>
      <c r="Y17" s="22">
        <v>-146574</v>
      </c>
      <c r="Z17" s="23">
        <v>-100</v>
      </c>
      <c r="AA17" s="20">
        <v>293158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30798020</v>
      </c>
      <c r="F25" s="22">
        <v>30798020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15399006</v>
      </c>
      <c r="Y25" s="22">
        <v>-15399006</v>
      </c>
      <c r="Z25" s="23">
        <v>-100</v>
      </c>
      <c r="AA25" s="20">
        <v>30798020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359644</v>
      </c>
      <c r="D28" s="20"/>
      <c r="E28" s="21">
        <v>364890</v>
      </c>
      <c r="F28" s="22">
        <v>364890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182442</v>
      </c>
      <c r="Y28" s="22">
        <v>-182442</v>
      </c>
      <c r="Z28" s="23">
        <v>-100</v>
      </c>
      <c r="AA28" s="20">
        <v>364890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169759808</v>
      </c>
      <c r="D32" s="29">
        <f t="shared" ref="D32:Y32" si="0">SUM(D6:D31)</f>
        <v>0</v>
      </c>
      <c r="E32" s="30">
        <f t="shared" si="0"/>
        <v>235404339</v>
      </c>
      <c r="F32" s="31">
        <f t="shared" si="0"/>
        <v>235404339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117702132</v>
      </c>
      <c r="Y32" s="31">
        <f t="shared" si="0"/>
        <v>-117702132</v>
      </c>
      <c r="Z32" s="32">
        <f>+IF(X32&lt;&gt;0,+(Y32/X32)*100,0)</f>
        <v>-100</v>
      </c>
      <c r="AA32" s="29">
        <f>SUM(AA6:AA31)</f>
        <v>235404339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23602222</v>
      </c>
      <c r="D34" s="20"/>
      <c r="E34" s="21">
        <v>25171278</v>
      </c>
      <c r="F34" s="22">
        <v>25171278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12585714</v>
      </c>
      <c r="Y34" s="22">
        <v>-12585714</v>
      </c>
      <c r="Z34" s="23">
        <v>-100</v>
      </c>
      <c r="AA34" s="20">
        <v>25171278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18134207</v>
      </c>
      <c r="D37" s="20"/>
      <c r="E37" s="21">
        <v>12386673</v>
      </c>
      <c r="F37" s="22">
        <v>12386673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6193344</v>
      </c>
      <c r="Y37" s="22">
        <v>-6193344</v>
      </c>
      <c r="Z37" s="23">
        <v>-100</v>
      </c>
      <c r="AA37" s="20">
        <v>12386673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1297241</v>
      </c>
      <c r="F39" s="22">
        <v>1297241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648642</v>
      </c>
      <c r="Y39" s="22">
        <v>-648642</v>
      </c>
      <c r="Z39" s="23">
        <v>-100</v>
      </c>
      <c r="AA39" s="20">
        <v>1297241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12016823</v>
      </c>
      <c r="D41" s="20"/>
      <c r="E41" s="21">
        <v>14773330</v>
      </c>
      <c r="F41" s="22">
        <v>14773330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7386684</v>
      </c>
      <c r="Y41" s="22">
        <v>-7386684</v>
      </c>
      <c r="Z41" s="23">
        <v>-100</v>
      </c>
      <c r="AA41" s="20">
        <v>14773330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87638158</v>
      </c>
      <c r="D43" s="20"/>
      <c r="E43" s="21">
        <v>40502461</v>
      </c>
      <c r="F43" s="22">
        <v>40502461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20251236</v>
      </c>
      <c r="Y43" s="22">
        <v>-20251236</v>
      </c>
      <c r="Z43" s="23">
        <v>-100</v>
      </c>
      <c r="AA43" s="20">
        <v>40502461</v>
      </c>
    </row>
    <row r="44" spans="1:27" ht="13.5" x14ac:dyDescent="0.25">
      <c r="A44" s="19" t="s">
        <v>69</v>
      </c>
      <c r="B44" s="15" t="s">
        <v>32</v>
      </c>
      <c r="C44" s="20">
        <v>12283999</v>
      </c>
      <c r="D44" s="20"/>
      <c r="E44" s="21">
        <v>10740085</v>
      </c>
      <c r="F44" s="22">
        <v>10740085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5370096</v>
      </c>
      <c r="Y44" s="22">
        <v>-5370096</v>
      </c>
      <c r="Z44" s="23">
        <v>-100</v>
      </c>
      <c r="AA44" s="20">
        <v>10740085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57568</v>
      </c>
      <c r="F45" s="22">
        <v>57568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28788</v>
      </c>
      <c r="Y45" s="22">
        <v>-28788</v>
      </c>
      <c r="Z45" s="23">
        <v>-100</v>
      </c>
      <c r="AA45" s="20">
        <v>57568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153675409</v>
      </c>
      <c r="D47" s="29">
        <f t="shared" ref="D47:Y47" si="1">SUM(D34:D46)</f>
        <v>0</v>
      </c>
      <c r="E47" s="30">
        <f t="shared" si="1"/>
        <v>104928636</v>
      </c>
      <c r="F47" s="31">
        <f t="shared" si="1"/>
        <v>104928636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52464504</v>
      </c>
      <c r="Y47" s="31">
        <f t="shared" si="1"/>
        <v>-52464504</v>
      </c>
      <c r="Z47" s="32">
        <f>+IF(X47&lt;&gt;0,+(Y47/X47)*100,0)</f>
        <v>-100</v>
      </c>
      <c r="AA47" s="29">
        <f>SUM(AA34:AA46)</f>
        <v>104928636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16084399</v>
      </c>
      <c r="D48" s="39">
        <f t="shared" si="2"/>
        <v>0</v>
      </c>
      <c r="E48" s="40">
        <f t="shared" si="2"/>
        <v>130475703</v>
      </c>
      <c r="F48" s="41">
        <f t="shared" si="2"/>
        <v>130475703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65237628</v>
      </c>
      <c r="Y48" s="41">
        <f t="shared" si="2"/>
        <v>-65237628</v>
      </c>
      <c r="Z48" s="42">
        <f>+IF(X48&lt;&gt;0,+(Y48/X48)*100,0)</f>
        <v>-100</v>
      </c>
      <c r="AA48" s="39">
        <f>+AA32-AA47</f>
        <v>130475703</v>
      </c>
    </row>
    <row r="49" spans="1:27" ht="25.5" x14ac:dyDescent="0.25">
      <c r="A49" s="43" t="s">
        <v>74</v>
      </c>
      <c r="B49" s="15" t="s">
        <v>32</v>
      </c>
      <c r="C49" s="20">
        <v>6454965</v>
      </c>
      <c r="D49" s="20"/>
      <c r="E49" s="21">
        <v>20900000</v>
      </c>
      <c r="F49" s="22">
        <v>20900000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10449996</v>
      </c>
      <c r="Y49" s="22">
        <v>-10449996</v>
      </c>
      <c r="Z49" s="23">
        <v>-100</v>
      </c>
      <c r="AA49" s="20">
        <v>20900000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22539364</v>
      </c>
      <c r="D51" s="48">
        <f t="shared" si="3"/>
        <v>0</v>
      </c>
      <c r="E51" s="49">
        <f t="shared" si="3"/>
        <v>151375703</v>
      </c>
      <c r="F51" s="50">
        <f t="shared" si="3"/>
        <v>151375703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75687624</v>
      </c>
      <c r="Y51" s="50">
        <f t="shared" si="3"/>
        <v>-75687624</v>
      </c>
      <c r="Z51" s="51">
        <f>+IF(X51&lt;&gt;0,+(Y51/X51)*100,0)</f>
        <v>-100</v>
      </c>
      <c r="AA51" s="48">
        <f>SUM(AA48:AA50)</f>
        <v>151375703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22539364</v>
      </c>
      <c r="D53" s="54">
        <f>+D51-D52</f>
        <v>0</v>
      </c>
      <c r="E53" s="55">
        <f t="shared" si="4"/>
        <v>151375703</v>
      </c>
      <c r="F53" s="56">
        <f t="shared" si="4"/>
        <v>151375703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75687624</v>
      </c>
      <c r="Y53" s="56">
        <f t="shared" si="4"/>
        <v>-75687624</v>
      </c>
      <c r="Z53" s="57">
        <f>+IF(X53&lt;&gt;0,+(Y53/X53)*100,0)</f>
        <v>-100</v>
      </c>
      <c r="AA53" s="54">
        <f>+AA51-AA52</f>
        <v>151375703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22539364</v>
      </c>
      <c r="D56" s="48">
        <f>SUM(D53:D55)</f>
        <v>0</v>
      </c>
      <c r="E56" s="49">
        <f t="shared" si="5"/>
        <v>151375703</v>
      </c>
      <c r="F56" s="50">
        <f t="shared" si="5"/>
        <v>151375703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75687624</v>
      </c>
      <c r="Y56" s="50">
        <f t="shared" si="5"/>
        <v>-75687624</v>
      </c>
      <c r="Z56" s="51">
        <f>+IF(X56&lt;&gt;0,+(Y56/X56)*100,0)</f>
        <v>-100</v>
      </c>
      <c r="AA56" s="48">
        <f>SUM(AA53:AA55)</f>
        <v>151375703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22539364</v>
      </c>
      <c r="D59" s="65">
        <f>SUM(D56:D58)</f>
        <v>0</v>
      </c>
      <c r="E59" s="66">
        <f t="shared" si="6"/>
        <v>151375703</v>
      </c>
      <c r="F59" s="67">
        <f t="shared" si="6"/>
        <v>151375703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75687624</v>
      </c>
      <c r="Y59" s="67">
        <f t="shared" si="6"/>
        <v>-75687624</v>
      </c>
      <c r="Z59" s="68">
        <f>+IF(X59&lt;&gt;0,+(Y59/X59)*100,0)</f>
        <v>-100</v>
      </c>
      <c r="AA59" s="65">
        <f>SUM(AA56:AA58)</f>
        <v>151375703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66896771</v>
      </c>
      <c r="D7" s="20"/>
      <c r="E7" s="21">
        <v>88491724</v>
      </c>
      <c r="F7" s="22">
        <v>88491724</v>
      </c>
      <c r="G7" s="22">
        <v>6376118</v>
      </c>
      <c r="H7" s="22">
        <v>4157296</v>
      </c>
      <c r="I7" s="22">
        <v>5032355</v>
      </c>
      <c r="J7" s="22">
        <v>15565769</v>
      </c>
      <c r="K7" s="22">
        <v>18922079</v>
      </c>
      <c r="L7" s="22">
        <v>6589793</v>
      </c>
      <c r="M7" s="22">
        <v>8846187</v>
      </c>
      <c r="N7" s="22">
        <v>34358059</v>
      </c>
      <c r="O7" s="22"/>
      <c r="P7" s="22"/>
      <c r="Q7" s="22"/>
      <c r="R7" s="22"/>
      <c r="S7" s="22"/>
      <c r="T7" s="22"/>
      <c r="U7" s="22"/>
      <c r="V7" s="22"/>
      <c r="W7" s="22">
        <v>49923828</v>
      </c>
      <c r="X7" s="22">
        <v>44245860</v>
      </c>
      <c r="Y7" s="22">
        <v>5677968</v>
      </c>
      <c r="Z7" s="23">
        <v>12.83276672664968</v>
      </c>
      <c r="AA7" s="20">
        <v>88491724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21097755</v>
      </c>
      <c r="D13" s="20"/>
      <c r="E13" s="21">
        <v>12177599</v>
      </c>
      <c r="F13" s="22">
        <v>12177599</v>
      </c>
      <c r="G13" s="22">
        <v>2091055</v>
      </c>
      <c r="H13" s="22">
        <v>2105507</v>
      </c>
      <c r="I13" s="22">
        <v>2133329</v>
      </c>
      <c r="J13" s="22">
        <v>6329891</v>
      </c>
      <c r="K13" s="22">
        <v>2213865</v>
      </c>
      <c r="L13" s="22">
        <v>2197939</v>
      </c>
      <c r="M13" s="22">
        <v>2142554</v>
      </c>
      <c r="N13" s="22">
        <v>6554358</v>
      </c>
      <c r="O13" s="22"/>
      <c r="P13" s="22"/>
      <c r="Q13" s="22"/>
      <c r="R13" s="22"/>
      <c r="S13" s="22"/>
      <c r="T13" s="22"/>
      <c r="U13" s="22"/>
      <c r="V13" s="22"/>
      <c r="W13" s="22">
        <v>12884249</v>
      </c>
      <c r="X13" s="22">
        <v>6088800</v>
      </c>
      <c r="Y13" s="22">
        <v>6795449</v>
      </c>
      <c r="Z13" s="23">
        <v>111.6057186966233</v>
      </c>
      <c r="AA13" s="20">
        <v>12177599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87994526</v>
      </c>
      <c r="D32" s="29">
        <f t="shared" ref="D32:Y32" si="0">SUM(D6:D31)</f>
        <v>0</v>
      </c>
      <c r="E32" s="30">
        <f t="shared" si="0"/>
        <v>100669323</v>
      </c>
      <c r="F32" s="31">
        <f t="shared" si="0"/>
        <v>100669323</v>
      </c>
      <c r="G32" s="31">
        <f t="shared" si="0"/>
        <v>8467173</v>
      </c>
      <c r="H32" s="31">
        <f t="shared" si="0"/>
        <v>6262803</v>
      </c>
      <c r="I32" s="31">
        <f t="shared" si="0"/>
        <v>7165684</v>
      </c>
      <c r="J32" s="31">
        <f t="shared" si="0"/>
        <v>21895660</v>
      </c>
      <c r="K32" s="31">
        <f t="shared" si="0"/>
        <v>21135944</v>
      </c>
      <c r="L32" s="31">
        <f t="shared" si="0"/>
        <v>8787732</v>
      </c>
      <c r="M32" s="31">
        <f t="shared" si="0"/>
        <v>10988741</v>
      </c>
      <c r="N32" s="31">
        <f t="shared" si="0"/>
        <v>40912417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62808077</v>
      </c>
      <c r="X32" s="31">
        <f t="shared" si="0"/>
        <v>50334660</v>
      </c>
      <c r="Y32" s="31">
        <f t="shared" si="0"/>
        <v>12473417</v>
      </c>
      <c r="Z32" s="32">
        <f>+IF(X32&lt;&gt;0,+(Y32/X32)*100,0)</f>
        <v>24.780970011518903</v>
      </c>
      <c r="AA32" s="29">
        <f>SUM(AA6:AA31)</f>
        <v>100669323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6202451</v>
      </c>
      <c r="D34" s="20"/>
      <c r="E34" s="21">
        <v>18604256</v>
      </c>
      <c r="F34" s="22">
        <v>18604256</v>
      </c>
      <c r="G34" s="22">
        <v>1607822</v>
      </c>
      <c r="H34" s="22">
        <v>1689111</v>
      </c>
      <c r="I34" s="22">
        <v>1748300</v>
      </c>
      <c r="J34" s="22">
        <v>5045233</v>
      </c>
      <c r="K34" s="22">
        <v>1581880</v>
      </c>
      <c r="L34" s="22">
        <v>1702529</v>
      </c>
      <c r="M34" s="22">
        <v>1717030</v>
      </c>
      <c r="N34" s="22">
        <v>5001439</v>
      </c>
      <c r="O34" s="22"/>
      <c r="P34" s="22"/>
      <c r="Q34" s="22"/>
      <c r="R34" s="22"/>
      <c r="S34" s="22"/>
      <c r="T34" s="22"/>
      <c r="U34" s="22"/>
      <c r="V34" s="22"/>
      <c r="W34" s="22">
        <v>10046672</v>
      </c>
      <c r="X34" s="22">
        <v>9302142</v>
      </c>
      <c r="Y34" s="22">
        <v>744530</v>
      </c>
      <c r="Z34" s="23">
        <v>8.0038554560874253</v>
      </c>
      <c r="AA34" s="20">
        <v>18604256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40003083</v>
      </c>
      <c r="D37" s="20"/>
      <c r="E37" s="21">
        <v>46748051</v>
      </c>
      <c r="F37" s="22">
        <v>46748051</v>
      </c>
      <c r="G37" s="22">
        <v>1409003</v>
      </c>
      <c r="H37" s="22">
        <v>585893</v>
      </c>
      <c r="I37" s="22">
        <v>668064</v>
      </c>
      <c r="J37" s="22">
        <v>2662960</v>
      </c>
      <c r="K37" s="22">
        <v>1597215</v>
      </c>
      <c r="L37" s="22">
        <v>785601</v>
      </c>
      <c r="M37" s="22">
        <v>2628306</v>
      </c>
      <c r="N37" s="22">
        <v>5011122</v>
      </c>
      <c r="O37" s="22"/>
      <c r="P37" s="22"/>
      <c r="Q37" s="22"/>
      <c r="R37" s="22"/>
      <c r="S37" s="22"/>
      <c r="T37" s="22"/>
      <c r="U37" s="22"/>
      <c r="V37" s="22"/>
      <c r="W37" s="22">
        <v>7674082</v>
      </c>
      <c r="X37" s="22">
        <v>23374026</v>
      </c>
      <c r="Y37" s="22">
        <v>-15699944</v>
      </c>
      <c r="Z37" s="23">
        <v>-67.168334629216204</v>
      </c>
      <c r="AA37" s="20">
        <v>46748051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23193988</v>
      </c>
      <c r="D39" s="20"/>
      <c r="E39" s="21">
        <v>10034884</v>
      </c>
      <c r="F39" s="22">
        <v>10034884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5017440</v>
      </c>
      <c r="Y39" s="22">
        <v>-5017440</v>
      </c>
      <c r="Z39" s="23">
        <v>-100</v>
      </c>
      <c r="AA39" s="20">
        <v>10034884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11816202</v>
      </c>
      <c r="Y43" s="22">
        <v>-11816202</v>
      </c>
      <c r="Z43" s="23">
        <v>-100</v>
      </c>
      <c r="AA43" s="20">
        <v>23632399</v>
      </c>
    </row>
    <row r="44" spans="1:27" ht="13.5" x14ac:dyDescent="0.25">
      <c r="A44" s="19" t="s">
        <v>69</v>
      </c>
      <c r="B44" s="15" t="s">
        <v>32</v>
      </c>
      <c r="C44" s="20">
        <v>54210</v>
      </c>
      <c r="D44" s="20"/>
      <c r="E44" s="21">
        <v>7351471</v>
      </c>
      <c r="F44" s="22">
        <v>7351471</v>
      </c>
      <c r="G44" s="22">
        <v>14014</v>
      </c>
      <c r="H44" s="22">
        <v>14503</v>
      </c>
      <c r="I44" s="22">
        <v>14790</v>
      </c>
      <c r="J44" s="22">
        <v>43307</v>
      </c>
      <c r="K44" s="22">
        <v>21202</v>
      </c>
      <c r="L44" s="22">
        <v>14675</v>
      </c>
      <c r="M44" s="22">
        <v>14802</v>
      </c>
      <c r="N44" s="22">
        <v>50679</v>
      </c>
      <c r="O44" s="22"/>
      <c r="P44" s="22"/>
      <c r="Q44" s="22"/>
      <c r="R44" s="22"/>
      <c r="S44" s="22"/>
      <c r="T44" s="22"/>
      <c r="U44" s="22"/>
      <c r="V44" s="22"/>
      <c r="W44" s="22">
        <v>93986</v>
      </c>
      <c r="X44" s="22">
        <v>3675738</v>
      </c>
      <c r="Y44" s="22">
        <v>-3581752</v>
      </c>
      <c r="Z44" s="23">
        <v>-97.443071296158763</v>
      </c>
      <c r="AA44" s="20">
        <v>7351471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69453732</v>
      </c>
      <c r="D47" s="29">
        <f t="shared" ref="D47:Y47" si="1">SUM(D34:D46)</f>
        <v>0</v>
      </c>
      <c r="E47" s="30">
        <f t="shared" si="1"/>
        <v>106371061</v>
      </c>
      <c r="F47" s="31">
        <f t="shared" si="1"/>
        <v>106371061</v>
      </c>
      <c r="G47" s="31">
        <f t="shared" si="1"/>
        <v>3030839</v>
      </c>
      <c r="H47" s="31">
        <f t="shared" si="1"/>
        <v>2289507</v>
      </c>
      <c r="I47" s="31">
        <f t="shared" si="1"/>
        <v>2431154</v>
      </c>
      <c r="J47" s="31">
        <f t="shared" si="1"/>
        <v>7751500</v>
      </c>
      <c r="K47" s="31">
        <f t="shared" si="1"/>
        <v>3200297</v>
      </c>
      <c r="L47" s="31">
        <f t="shared" si="1"/>
        <v>2502805</v>
      </c>
      <c r="M47" s="31">
        <f t="shared" si="1"/>
        <v>4360138</v>
      </c>
      <c r="N47" s="31">
        <f t="shared" si="1"/>
        <v>10063240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17814740</v>
      </c>
      <c r="X47" s="31">
        <f t="shared" si="1"/>
        <v>53185548</v>
      </c>
      <c r="Y47" s="31">
        <f t="shared" si="1"/>
        <v>-35370808</v>
      </c>
      <c r="Z47" s="32">
        <f>+IF(X47&lt;&gt;0,+(Y47/X47)*100,0)</f>
        <v>-66.504547438337951</v>
      </c>
      <c r="AA47" s="29">
        <f>SUM(AA34:AA46)</f>
        <v>106371061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18540794</v>
      </c>
      <c r="D48" s="39">
        <f t="shared" si="2"/>
        <v>0</v>
      </c>
      <c r="E48" s="40">
        <f t="shared" si="2"/>
        <v>-5701738</v>
      </c>
      <c r="F48" s="41">
        <f t="shared" si="2"/>
        <v>-5701738</v>
      </c>
      <c r="G48" s="41">
        <f t="shared" si="2"/>
        <v>5436334</v>
      </c>
      <c r="H48" s="41">
        <f t="shared" si="2"/>
        <v>3973296</v>
      </c>
      <c r="I48" s="41">
        <f t="shared" si="2"/>
        <v>4734530</v>
      </c>
      <c r="J48" s="41">
        <f t="shared" si="2"/>
        <v>14144160</v>
      </c>
      <c r="K48" s="41">
        <f t="shared" si="2"/>
        <v>17935647</v>
      </c>
      <c r="L48" s="41">
        <f t="shared" si="2"/>
        <v>6284927</v>
      </c>
      <c r="M48" s="41">
        <f t="shared" si="2"/>
        <v>6628603</v>
      </c>
      <c r="N48" s="41">
        <f t="shared" si="2"/>
        <v>30849177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44993337</v>
      </c>
      <c r="X48" s="41">
        <f t="shared" si="2"/>
        <v>-2850888</v>
      </c>
      <c r="Y48" s="41">
        <f t="shared" si="2"/>
        <v>47844225</v>
      </c>
      <c r="Z48" s="42">
        <f>+IF(X48&lt;&gt;0,+(Y48/X48)*100,0)</f>
        <v>-1678.2218382482931</v>
      </c>
      <c r="AA48" s="39">
        <f>+AA32-AA47</f>
        <v>-5701738</v>
      </c>
    </row>
    <row r="49" spans="1:27" ht="25.5" x14ac:dyDescent="0.25">
      <c r="A49" s="43" t="s">
        <v>74</v>
      </c>
      <c r="B49" s="15" t="s">
        <v>32</v>
      </c>
      <c r="C49" s="20">
        <v>22641713</v>
      </c>
      <c r="D49" s="20"/>
      <c r="E49" s="21">
        <v>50000000</v>
      </c>
      <c r="F49" s="22">
        <v>50000000</v>
      </c>
      <c r="G49" s="22"/>
      <c r="H49" s="22"/>
      <c r="I49" s="22"/>
      <c r="J49" s="22"/>
      <c r="K49" s="22"/>
      <c r="L49" s="22">
        <v>1526341</v>
      </c>
      <c r="M49" s="22">
        <v>6356738</v>
      </c>
      <c r="N49" s="22">
        <v>7883079</v>
      </c>
      <c r="O49" s="22"/>
      <c r="P49" s="22"/>
      <c r="Q49" s="22"/>
      <c r="R49" s="22"/>
      <c r="S49" s="22"/>
      <c r="T49" s="22"/>
      <c r="U49" s="22"/>
      <c r="V49" s="22"/>
      <c r="W49" s="22">
        <v>7883079</v>
      </c>
      <c r="X49" s="22">
        <v>25000002</v>
      </c>
      <c r="Y49" s="22">
        <v>-17116923</v>
      </c>
      <c r="Z49" s="23">
        <v>-68.467686522585083</v>
      </c>
      <c r="AA49" s="20">
        <v>50000000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41182507</v>
      </c>
      <c r="D51" s="48">
        <f t="shared" si="3"/>
        <v>0</v>
      </c>
      <c r="E51" s="49">
        <f t="shared" si="3"/>
        <v>44298262</v>
      </c>
      <c r="F51" s="50">
        <f t="shared" si="3"/>
        <v>44298262</v>
      </c>
      <c r="G51" s="50">
        <f t="shared" si="3"/>
        <v>5436334</v>
      </c>
      <c r="H51" s="50">
        <f t="shared" si="3"/>
        <v>3973296</v>
      </c>
      <c r="I51" s="50">
        <f t="shared" si="3"/>
        <v>4734530</v>
      </c>
      <c r="J51" s="50">
        <f t="shared" si="3"/>
        <v>14144160</v>
      </c>
      <c r="K51" s="50">
        <f t="shared" si="3"/>
        <v>17935647</v>
      </c>
      <c r="L51" s="50">
        <f t="shared" si="3"/>
        <v>7811268</v>
      </c>
      <c r="M51" s="50">
        <f t="shared" si="3"/>
        <v>12985341</v>
      </c>
      <c r="N51" s="50">
        <f t="shared" si="3"/>
        <v>38732256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52876416</v>
      </c>
      <c r="X51" s="50">
        <f t="shared" si="3"/>
        <v>22149114</v>
      </c>
      <c r="Y51" s="50">
        <f t="shared" si="3"/>
        <v>30727302</v>
      </c>
      <c r="Z51" s="51">
        <f>+IF(X51&lt;&gt;0,+(Y51/X51)*100,0)</f>
        <v>138.72926023135733</v>
      </c>
      <c r="AA51" s="48">
        <f>SUM(AA48:AA50)</f>
        <v>44298262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41182507</v>
      </c>
      <c r="D53" s="54">
        <f>+D51-D52</f>
        <v>0</v>
      </c>
      <c r="E53" s="55">
        <f t="shared" si="4"/>
        <v>44298262</v>
      </c>
      <c r="F53" s="56">
        <f t="shared" si="4"/>
        <v>44298262</v>
      </c>
      <c r="G53" s="56">
        <f t="shared" si="4"/>
        <v>5436334</v>
      </c>
      <c r="H53" s="56">
        <f t="shared" si="4"/>
        <v>3973296</v>
      </c>
      <c r="I53" s="56">
        <f t="shared" si="4"/>
        <v>4734530</v>
      </c>
      <c r="J53" s="56">
        <f t="shared" si="4"/>
        <v>14144160</v>
      </c>
      <c r="K53" s="56">
        <f t="shared" si="4"/>
        <v>17935647</v>
      </c>
      <c r="L53" s="56">
        <f t="shared" si="4"/>
        <v>7811268</v>
      </c>
      <c r="M53" s="56">
        <f t="shared" si="4"/>
        <v>12985341</v>
      </c>
      <c r="N53" s="56">
        <f t="shared" si="4"/>
        <v>38732256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52876416</v>
      </c>
      <c r="X53" s="56">
        <f t="shared" si="4"/>
        <v>22149114</v>
      </c>
      <c r="Y53" s="56">
        <f t="shared" si="4"/>
        <v>30727302</v>
      </c>
      <c r="Z53" s="57">
        <f>+IF(X53&lt;&gt;0,+(Y53/X53)*100,0)</f>
        <v>138.72926023135733</v>
      </c>
      <c r="AA53" s="54">
        <f>+AA51-AA52</f>
        <v>44298262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41182507</v>
      </c>
      <c r="D56" s="48">
        <f>SUM(D53:D55)</f>
        <v>0</v>
      </c>
      <c r="E56" s="49">
        <f t="shared" si="5"/>
        <v>44298262</v>
      </c>
      <c r="F56" s="50">
        <f t="shared" si="5"/>
        <v>44298262</v>
      </c>
      <c r="G56" s="50">
        <f t="shared" si="5"/>
        <v>5436334</v>
      </c>
      <c r="H56" s="50">
        <f t="shared" si="5"/>
        <v>3973296</v>
      </c>
      <c r="I56" s="50">
        <f t="shared" si="5"/>
        <v>4734530</v>
      </c>
      <c r="J56" s="50">
        <f t="shared" si="5"/>
        <v>14144160</v>
      </c>
      <c r="K56" s="50">
        <f t="shared" si="5"/>
        <v>17935647</v>
      </c>
      <c r="L56" s="50">
        <f t="shared" si="5"/>
        <v>7811268</v>
      </c>
      <c r="M56" s="50">
        <f t="shared" si="5"/>
        <v>12985341</v>
      </c>
      <c r="N56" s="50">
        <f t="shared" si="5"/>
        <v>38732256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52876416</v>
      </c>
      <c r="X56" s="50">
        <f t="shared" si="5"/>
        <v>22149114</v>
      </c>
      <c r="Y56" s="50">
        <f t="shared" si="5"/>
        <v>30727302</v>
      </c>
      <c r="Z56" s="51">
        <f>+IF(X56&lt;&gt;0,+(Y56/X56)*100,0)</f>
        <v>138.72926023135733</v>
      </c>
      <c r="AA56" s="48">
        <f>SUM(AA53:AA55)</f>
        <v>44298262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41182507</v>
      </c>
      <c r="D59" s="65">
        <f>SUM(D56:D58)</f>
        <v>0</v>
      </c>
      <c r="E59" s="66">
        <f t="shared" si="6"/>
        <v>44298262</v>
      </c>
      <c r="F59" s="67">
        <f t="shared" si="6"/>
        <v>44298262</v>
      </c>
      <c r="G59" s="67">
        <f t="shared" si="6"/>
        <v>5436334</v>
      </c>
      <c r="H59" s="67">
        <f t="shared" si="6"/>
        <v>3973296</v>
      </c>
      <c r="I59" s="67">
        <f t="shared" si="6"/>
        <v>4734530</v>
      </c>
      <c r="J59" s="67">
        <f t="shared" si="6"/>
        <v>14144160</v>
      </c>
      <c r="K59" s="67">
        <f t="shared" si="6"/>
        <v>17935647</v>
      </c>
      <c r="L59" s="67">
        <f t="shared" si="6"/>
        <v>7811268</v>
      </c>
      <c r="M59" s="67">
        <f t="shared" si="6"/>
        <v>12985341</v>
      </c>
      <c r="N59" s="67">
        <f t="shared" si="6"/>
        <v>38732256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52876416</v>
      </c>
      <c r="X59" s="67">
        <f t="shared" si="6"/>
        <v>22149114</v>
      </c>
      <c r="Y59" s="67">
        <f t="shared" si="6"/>
        <v>30727302</v>
      </c>
      <c r="Z59" s="68">
        <f>+IF(X59&lt;&gt;0,+(Y59/X59)*100,0)</f>
        <v>138.72926023135733</v>
      </c>
      <c r="AA59" s="65">
        <f>SUM(AA56:AA58)</f>
        <v>44298262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444570559</v>
      </c>
      <c r="D7" s="20"/>
      <c r="E7" s="21">
        <v>551181920</v>
      </c>
      <c r="F7" s="22">
        <v>551181920</v>
      </c>
      <c r="G7" s="22">
        <v>41639641</v>
      </c>
      <c r="H7" s="22">
        <v>36717371</v>
      </c>
      <c r="I7" s="22">
        <v>48179578</v>
      </c>
      <c r="J7" s="22">
        <v>126536590</v>
      </c>
      <c r="K7" s="22">
        <v>33391243</v>
      </c>
      <c r="L7" s="22">
        <v>42436441</v>
      </c>
      <c r="M7" s="22">
        <v>46922753</v>
      </c>
      <c r="N7" s="22">
        <v>122750437</v>
      </c>
      <c r="O7" s="22"/>
      <c r="P7" s="22"/>
      <c r="Q7" s="22"/>
      <c r="R7" s="22"/>
      <c r="S7" s="22"/>
      <c r="T7" s="22"/>
      <c r="U7" s="22"/>
      <c r="V7" s="22"/>
      <c r="W7" s="22">
        <v>249287027</v>
      </c>
      <c r="X7" s="22">
        <v>275590938</v>
      </c>
      <c r="Y7" s="22">
        <v>-26303911</v>
      </c>
      <c r="Z7" s="23">
        <v>-9.5445485947001636</v>
      </c>
      <c r="AA7" s="20">
        <v>551181920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59535059</v>
      </c>
      <c r="D13" s="20"/>
      <c r="E13" s="21">
        <v>31500000</v>
      </c>
      <c r="F13" s="22">
        <v>31500000</v>
      </c>
      <c r="G13" s="22">
        <v>6290305</v>
      </c>
      <c r="H13" s="22">
        <v>6207525</v>
      </c>
      <c r="I13" s="22">
        <v>6431685</v>
      </c>
      <c r="J13" s="22">
        <v>18929515</v>
      </c>
      <c r="K13" s="22">
        <v>6463173</v>
      </c>
      <c r="L13" s="22">
        <v>6496123</v>
      </c>
      <c r="M13" s="22">
        <v>6682145</v>
      </c>
      <c r="N13" s="22">
        <v>19641441</v>
      </c>
      <c r="O13" s="22"/>
      <c r="P13" s="22"/>
      <c r="Q13" s="22"/>
      <c r="R13" s="22"/>
      <c r="S13" s="22"/>
      <c r="T13" s="22"/>
      <c r="U13" s="22"/>
      <c r="V13" s="22"/>
      <c r="W13" s="22">
        <v>38570956</v>
      </c>
      <c r="X13" s="22">
        <v>15750000</v>
      </c>
      <c r="Y13" s="22">
        <v>22820956</v>
      </c>
      <c r="Z13" s="23">
        <v>144.89495873015875</v>
      </c>
      <c r="AA13" s="20">
        <v>31500000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6598746</v>
      </c>
      <c r="D25" s="20"/>
      <c r="E25" s="21">
        <v>3529900</v>
      </c>
      <c r="F25" s="22">
        <v>3529900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1764948</v>
      </c>
      <c r="Y25" s="22">
        <v>-1764948</v>
      </c>
      <c r="Z25" s="23">
        <v>-100</v>
      </c>
      <c r="AA25" s="20">
        <v>3529900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1373801</v>
      </c>
      <c r="D28" s="20"/>
      <c r="E28" s="21">
        <v>1441740</v>
      </c>
      <c r="F28" s="22">
        <v>1441740</v>
      </c>
      <c r="G28" s="22">
        <v>120055</v>
      </c>
      <c r="H28" s="22">
        <v>119963</v>
      </c>
      <c r="I28" s="22">
        <v>119963</v>
      </c>
      <c r="J28" s="22">
        <v>359981</v>
      </c>
      <c r="K28" s="22">
        <v>119963</v>
      </c>
      <c r="L28" s="22">
        <v>119593</v>
      </c>
      <c r="M28" s="22">
        <v>119593</v>
      </c>
      <c r="N28" s="22">
        <v>359149</v>
      </c>
      <c r="O28" s="22"/>
      <c r="P28" s="22"/>
      <c r="Q28" s="22"/>
      <c r="R28" s="22"/>
      <c r="S28" s="22"/>
      <c r="T28" s="22"/>
      <c r="U28" s="22"/>
      <c r="V28" s="22"/>
      <c r="W28" s="22">
        <v>719130</v>
      </c>
      <c r="X28" s="22">
        <v>720870</v>
      </c>
      <c r="Y28" s="22">
        <v>-1740</v>
      </c>
      <c r="Z28" s="23">
        <v>-0.24137500520204752</v>
      </c>
      <c r="AA28" s="20">
        <v>1441740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512078165</v>
      </c>
      <c r="D32" s="29">
        <f t="shared" ref="D32:Y32" si="0">SUM(D6:D31)</f>
        <v>0</v>
      </c>
      <c r="E32" s="30">
        <f t="shared" si="0"/>
        <v>587653560</v>
      </c>
      <c r="F32" s="31">
        <f t="shared" si="0"/>
        <v>587653560</v>
      </c>
      <c r="G32" s="31">
        <f t="shared" si="0"/>
        <v>48050001</v>
      </c>
      <c r="H32" s="31">
        <f t="shared" si="0"/>
        <v>43044859</v>
      </c>
      <c r="I32" s="31">
        <f t="shared" si="0"/>
        <v>54731226</v>
      </c>
      <c r="J32" s="31">
        <f t="shared" si="0"/>
        <v>145826086</v>
      </c>
      <c r="K32" s="31">
        <f t="shared" si="0"/>
        <v>39974379</v>
      </c>
      <c r="L32" s="31">
        <f t="shared" si="0"/>
        <v>49052157</v>
      </c>
      <c r="M32" s="31">
        <f t="shared" si="0"/>
        <v>53724491</v>
      </c>
      <c r="N32" s="31">
        <f t="shared" si="0"/>
        <v>142751027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288577113</v>
      </c>
      <c r="X32" s="31">
        <f t="shared" si="0"/>
        <v>293826756</v>
      </c>
      <c r="Y32" s="31">
        <f t="shared" si="0"/>
        <v>-5249643</v>
      </c>
      <c r="Z32" s="32">
        <f>+IF(X32&lt;&gt;0,+(Y32/X32)*100,0)</f>
        <v>-1.7866456654478395</v>
      </c>
      <c r="AA32" s="29">
        <f>SUM(AA6:AA31)</f>
        <v>587653560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20814603</v>
      </c>
      <c r="D34" s="20"/>
      <c r="E34" s="21">
        <v>23285120</v>
      </c>
      <c r="F34" s="22">
        <v>23285120</v>
      </c>
      <c r="G34" s="22">
        <v>1696609</v>
      </c>
      <c r="H34" s="22">
        <v>1816093</v>
      </c>
      <c r="I34" s="22">
        <v>1795138</v>
      </c>
      <c r="J34" s="22">
        <v>5307840</v>
      </c>
      <c r="K34" s="22">
        <v>1953488</v>
      </c>
      <c r="L34" s="22">
        <v>2037909</v>
      </c>
      <c r="M34" s="22">
        <v>2017805</v>
      </c>
      <c r="N34" s="22">
        <v>6009202</v>
      </c>
      <c r="O34" s="22"/>
      <c r="P34" s="22"/>
      <c r="Q34" s="22"/>
      <c r="R34" s="22"/>
      <c r="S34" s="22"/>
      <c r="T34" s="22"/>
      <c r="U34" s="22"/>
      <c r="V34" s="22"/>
      <c r="W34" s="22">
        <v>11317042</v>
      </c>
      <c r="X34" s="22">
        <v>11642598</v>
      </c>
      <c r="Y34" s="22">
        <v>-325556</v>
      </c>
      <c r="Z34" s="23">
        <v>-2.7962487410455985</v>
      </c>
      <c r="AA34" s="20">
        <v>23285120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189805726</v>
      </c>
      <c r="D37" s="20"/>
      <c r="E37" s="21">
        <v>213303130</v>
      </c>
      <c r="F37" s="22">
        <v>213303130</v>
      </c>
      <c r="G37" s="22">
        <v>19683</v>
      </c>
      <c r="H37" s="22">
        <v>38888</v>
      </c>
      <c r="I37" s="22">
        <v>692394</v>
      </c>
      <c r="J37" s="22">
        <v>750965</v>
      </c>
      <c r="K37" s="22">
        <v>330061</v>
      </c>
      <c r="L37" s="22">
        <v>212438</v>
      </c>
      <c r="M37" s="22">
        <v>17466601</v>
      </c>
      <c r="N37" s="22">
        <v>18009100</v>
      </c>
      <c r="O37" s="22"/>
      <c r="P37" s="22"/>
      <c r="Q37" s="22"/>
      <c r="R37" s="22"/>
      <c r="S37" s="22"/>
      <c r="T37" s="22"/>
      <c r="U37" s="22"/>
      <c r="V37" s="22"/>
      <c r="W37" s="22">
        <v>18760065</v>
      </c>
      <c r="X37" s="22">
        <v>106651596</v>
      </c>
      <c r="Y37" s="22">
        <v>-87891531</v>
      </c>
      <c r="Z37" s="23">
        <v>-82.409953808848769</v>
      </c>
      <c r="AA37" s="20">
        <v>213303130</v>
      </c>
    </row>
    <row r="38" spans="1:27" ht="13.5" x14ac:dyDescent="0.25">
      <c r="A38" s="19" t="s">
        <v>64</v>
      </c>
      <c r="B38" s="15" t="s">
        <v>32</v>
      </c>
      <c r="C38" s="20">
        <v>262642696</v>
      </c>
      <c r="D38" s="20"/>
      <c r="E38" s="21">
        <v>139222180</v>
      </c>
      <c r="F38" s="22">
        <v>139222180</v>
      </c>
      <c r="G38" s="22">
        <v>11601848</v>
      </c>
      <c r="H38" s="22">
        <v>11227182</v>
      </c>
      <c r="I38" s="22">
        <v>11227182</v>
      </c>
      <c r="J38" s="22">
        <v>34056212</v>
      </c>
      <c r="K38" s="22">
        <v>12351182</v>
      </c>
      <c r="L38" s="22">
        <v>11601849</v>
      </c>
      <c r="M38" s="22">
        <v>11601849</v>
      </c>
      <c r="N38" s="22">
        <v>35554880</v>
      </c>
      <c r="O38" s="22"/>
      <c r="P38" s="22"/>
      <c r="Q38" s="22"/>
      <c r="R38" s="22"/>
      <c r="S38" s="22"/>
      <c r="T38" s="22"/>
      <c r="U38" s="22"/>
      <c r="V38" s="22"/>
      <c r="W38" s="22">
        <v>69611092</v>
      </c>
      <c r="X38" s="22">
        <v>69611094</v>
      </c>
      <c r="Y38" s="22">
        <v>-2</v>
      </c>
      <c r="Z38" s="23"/>
      <c r="AA38" s="20">
        <v>139222180</v>
      </c>
    </row>
    <row r="39" spans="1:27" ht="13.5" x14ac:dyDescent="0.25">
      <c r="A39" s="19" t="s">
        <v>65</v>
      </c>
      <c r="B39" s="15" t="s">
        <v>32</v>
      </c>
      <c r="C39" s="20">
        <v>24086472</v>
      </c>
      <c r="D39" s="20"/>
      <c r="E39" s="21">
        <v>15803650</v>
      </c>
      <c r="F39" s="22">
        <v>15803650</v>
      </c>
      <c r="G39" s="22"/>
      <c r="H39" s="22"/>
      <c r="I39" s="22"/>
      <c r="J39" s="22"/>
      <c r="K39" s="22"/>
      <c r="L39" s="22">
        <v>10035214</v>
      </c>
      <c r="M39" s="22"/>
      <c r="N39" s="22">
        <v>10035214</v>
      </c>
      <c r="O39" s="22"/>
      <c r="P39" s="22"/>
      <c r="Q39" s="22"/>
      <c r="R39" s="22"/>
      <c r="S39" s="22"/>
      <c r="T39" s="22"/>
      <c r="U39" s="22"/>
      <c r="V39" s="22"/>
      <c r="W39" s="22">
        <v>10035214</v>
      </c>
      <c r="X39" s="22">
        <v>7901862</v>
      </c>
      <c r="Y39" s="22">
        <v>2133352</v>
      </c>
      <c r="Z39" s="23">
        <v>26.998092348360426</v>
      </c>
      <c r="AA39" s="20">
        <v>15803650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26210</v>
      </c>
      <c r="F40" s="22">
        <v>26210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13110</v>
      </c>
      <c r="Y40" s="22">
        <v>-13110</v>
      </c>
      <c r="Z40" s="23">
        <v>-100</v>
      </c>
      <c r="AA40" s="20">
        <v>26210</v>
      </c>
    </row>
    <row r="41" spans="1:27" ht="13.5" x14ac:dyDescent="0.25">
      <c r="A41" s="19" t="s">
        <v>66</v>
      </c>
      <c r="B41" s="15" t="s">
        <v>32</v>
      </c>
      <c r="C41" s="20">
        <v>908087</v>
      </c>
      <c r="D41" s="20"/>
      <c r="E41" s="21">
        <v>2461140</v>
      </c>
      <c r="F41" s="22">
        <v>2461140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1230582</v>
      </c>
      <c r="Y41" s="22">
        <v>-1230582</v>
      </c>
      <c r="Z41" s="23">
        <v>-100</v>
      </c>
      <c r="AA41" s="20">
        <v>2461140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1349052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>
        <v>227693</v>
      </c>
      <c r="L43" s="22">
        <v>270914</v>
      </c>
      <c r="M43" s="22">
        <v>162079</v>
      </c>
      <c r="N43" s="22">
        <v>660686</v>
      </c>
      <c r="O43" s="22"/>
      <c r="P43" s="22"/>
      <c r="Q43" s="22"/>
      <c r="R43" s="22"/>
      <c r="S43" s="22"/>
      <c r="T43" s="22"/>
      <c r="U43" s="22"/>
      <c r="V43" s="22"/>
      <c r="W43" s="22">
        <v>660686</v>
      </c>
      <c r="X43" s="22">
        <v>1500000</v>
      </c>
      <c r="Y43" s="22">
        <v>-839314</v>
      </c>
      <c r="Z43" s="23">
        <v>-55.954266666666662</v>
      </c>
      <c r="AA43" s="20">
        <v>3000000</v>
      </c>
    </row>
    <row r="44" spans="1:27" ht="13.5" x14ac:dyDescent="0.25">
      <c r="A44" s="19" t="s">
        <v>69</v>
      </c>
      <c r="B44" s="15" t="s">
        <v>32</v>
      </c>
      <c r="C44" s="20">
        <v>3021140</v>
      </c>
      <c r="D44" s="20"/>
      <c r="E44" s="21">
        <v>1650050</v>
      </c>
      <c r="F44" s="22">
        <v>1650050</v>
      </c>
      <c r="G44" s="22">
        <v>14646</v>
      </c>
      <c r="H44" s="22">
        <v>106767</v>
      </c>
      <c r="I44" s="22">
        <v>15390</v>
      </c>
      <c r="J44" s="22">
        <v>136803</v>
      </c>
      <c r="K44" s="22">
        <v>60075</v>
      </c>
      <c r="L44" s="22">
        <v>352369</v>
      </c>
      <c r="M44" s="22">
        <v>17611</v>
      </c>
      <c r="N44" s="22">
        <v>430055</v>
      </c>
      <c r="O44" s="22"/>
      <c r="P44" s="22"/>
      <c r="Q44" s="22"/>
      <c r="R44" s="22"/>
      <c r="S44" s="22"/>
      <c r="T44" s="22"/>
      <c r="U44" s="22"/>
      <c r="V44" s="22"/>
      <c r="W44" s="22">
        <v>566858</v>
      </c>
      <c r="X44" s="22">
        <v>825036</v>
      </c>
      <c r="Y44" s="22">
        <v>-258178</v>
      </c>
      <c r="Z44" s="23">
        <v>-31.292937520302143</v>
      </c>
      <c r="AA44" s="20">
        <v>1650050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33640090</v>
      </c>
      <c r="F46" s="22">
        <v>33640090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16820046</v>
      </c>
      <c r="Y46" s="22">
        <v>-16820046</v>
      </c>
      <c r="Z46" s="23">
        <v>-100</v>
      </c>
      <c r="AA46" s="20">
        <v>33640090</v>
      </c>
    </row>
    <row r="47" spans="1:27" x14ac:dyDescent="0.2">
      <c r="A47" s="37" t="s">
        <v>72</v>
      </c>
      <c r="B47" s="28" t="s">
        <v>32</v>
      </c>
      <c r="C47" s="29">
        <f>SUM(C34:C46)</f>
        <v>502627776</v>
      </c>
      <c r="D47" s="29">
        <f t="shared" ref="D47:Y47" si="1">SUM(D34:D46)</f>
        <v>0</v>
      </c>
      <c r="E47" s="30">
        <f t="shared" si="1"/>
        <v>432391570</v>
      </c>
      <c r="F47" s="31">
        <f t="shared" si="1"/>
        <v>432391570</v>
      </c>
      <c r="G47" s="31">
        <f t="shared" si="1"/>
        <v>13332786</v>
      </c>
      <c r="H47" s="31">
        <f t="shared" si="1"/>
        <v>13188930</v>
      </c>
      <c r="I47" s="31">
        <f t="shared" si="1"/>
        <v>13730104</v>
      </c>
      <c r="J47" s="31">
        <f t="shared" si="1"/>
        <v>40251820</v>
      </c>
      <c r="K47" s="31">
        <f t="shared" si="1"/>
        <v>14922499</v>
      </c>
      <c r="L47" s="31">
        <f t="shared" si="1"/>
        <v>24510693</v>
      </c>
      <c r="M47" s="31">
        <f t="shared" si="1"/>
        <v>31265945</v>
      </c>
      <c r="N47" s="31">
        <f t="shared" si="1"/>
        <v>70699137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110950957</v>
      </c>
      <c r="X47" s="31">
        <f t="shared" si="1"/>
        <v>216195924</v>
      </c>
      <c r="Y47" s="31">
        <f t="shared" si="1"/>
        <v>-105244967</v>
      </c>
      <c r="Z47" s="32">
        <f>+IF(X47&lt;&gt;0,+(Y47/X47)*100,0)</f>
        <v>-48.680365962866162</v>
      </c>
      <c r="AA47" s="29">
        <f>SUM(AA34:AA46)</f>
        <v>432391570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9450389</v>
      </c>
      <c r="D48" s="39">
        <f t="shared" si="2"/>
        <v>0</v>
      </c>
      <c r="E48" s="40">
        <f t="shared" si="2"/>
        <v>155261990</v>
      </c>
      <c r="F48" s="41">
        <f t="shared" si="2"/>
        <v>155261990</v>
      </c>
      <c r="G48" s="41">
        <f t="shared" si="2"/>
        <v>34717215</v>
      </c>
      <c r="H48" s="41">
        <f t="shared" si="2"/>
        <v>29855929</v>
      </c>
      <c r="I48" s="41">
        <f t="shared" si="2"/>
        <v>41001122</v>
      </c>
      <c r="J48" s="41">
        <f t="shared" si="2"/>
        <v>105574266</v>
      </c>
      <c r="K48" s="41">
        <f t="shared" si="2"/>
        <v>25051880</v>
      </c>
      <c r="L48" s="41">
        <f t="shared" si="2"/>
        <v>24541464</v>
      </c>
      <c r="M48" s="41">
        <f t="shared" si="2"/>
        <v>22458546</v>
      </c>
      <c r="N48" s="41">
        <f t="shared" si="2"/>
        <v>72051890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177626156</v>
      </c>
      <c r="X48" s="41">
        <f t="shared" si="2"/>
        <v>77630832</v>
      </c>
      <c r="Y48" s="41">
        <f t="shared" si="2"/>
        <v>99995324</v>
      </c>
      <c r="Z48" s="42">
        <f>+IF(X48&lt;&gt;0,+(Y48/X48)*100,0)</f>
        <v>128.80877535873893</v>
      </c>
      <c r="AA48" s="39">
        <f>+AA32-AA47</f>
        <v>155261990</v>
      </c>
    </row>
    <row r="49" spans="1:27" ht="25.5" x14ac:dyDescent="0.25">
      <c r="A49" s="43" t="s">
        <v>74</v>
      </c>
      <c r="B49" s="15" t="s">
        <v>32</v>
      </c>
      <c r="C49" s="20">
        <v>1257791</v>
      </c>
      <c r="D49" s="20"/>
      <c r="E49" s="21">
        <v>22910385</v>
      </c>
      <c r="F49" s="22">
        <v>22910385</v>
      </c>
      <c r="G49" s="22"/>
      <c r="H49" s="22">
        <v>760780</v>
      </c>
      <c r="I49" s="22"/>
      <c r="J49" s="22">
        <v>760780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760780</v>
      </c>
      <c r="X49" s="22">
        <v>11455188</v>
      </c>
      <c r="Y49" s="22">
        <v>-10694408</v>
      </c>
      <c r="Z49" s="23">
        <v>-93.358642389806263</v>
      </c>
      <c r="AA49" s="20">
        <v>22910385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10708180</v>
      </c>
      <c r="D51" s="48">
        <f t="shared" si="3"/>
        <v>0</v>
      </c>
      <c r="E51" s="49">
        <f t="shared" si="3"/>
        <v>178172375</v>
      </c>
      <c r="F51" s="50">
        <f t="shared" si="3"/>
        <v>178172375</v>
      </c>
      <c r="G51" s="50">
        <f t="shared" si="3"/>
        <v>34717215</v>
      </c>
      <c r="H51" s="50">
        <f t="shared" si="3"/>
        <v>30616709</v>
      </c>
      <c r="I51" s="50">
        <f t="shared" si="3"/>
        <v>41001122</v>
      </c>
      <c r="J51" s="50">
        <f t="shared" si="3"/>
        <v>106335046</v>
      </c>
      <c r="K51" s="50">
        <f t="shared" si="3"/>
        <v>25051880</v>
      </c>
      <c r="L51" s="50">
        <f t="shared" si="3"/>
        <v>24541464</v>
      </c>
      <c r="M51" s="50">
        <f t="shared" si="3"/>
        <v>22458546</v>
      </c>
      <c r="N51" s="50">
        <f t="shared" si="3"/>
        <v>72051890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178386936</v>
      </c>
      <c r="X51" s="50">
        <f t="shared" si="3"/>
        <v>89086020</v>
      </c>
      <c r="Y51" s="50">
        <f t="shared" si="3"/>
        <v>89300916</v>
      </c>
      <c r="Z51" s="51">
        <f>+IF(X51&lt;&gt;0,+(Y51/X51)*100,0)</f>
        <v>100.24122303364771</v>
      </c>
      <c r="AA51" s="48">
        <f>SUM(AA48:AA50)</f>
        <v>178172375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10708180</v>
      </c>
      <c r="D53" s="54">
        <f>+D51-D52</f>
        <v>0</v>
      </c>
      <c r="E53" s="55">
        <f t="shared" si="4"/>
        <v>178172375</v>
      </c>
      <c r="F53" s="56">
        <f t="shared" si="4"/>
        <v>178172375</v>
      </c>
      <c r="G53" s="56">
        <f t="shared" si="4"/>
        <v>34717215</v>
      </c>
      <c r="H53" s="56">
        <f t="shared" si="4"/>
        <v>30616709</v>
      </c>
      <c r="I53" s="56">
        <f t="shared" si="4"/>
        <v>41001122</v>
      </c>
      <c r="J53" s="56">
        <f t="shared" si="4"/>
        <v>106335046</v>
      </c>
      <c r="K53" s="56">
        <f t="shared" si="4"/>
        <v>25051880</v>
      </c>
      <c r="L53" s="56">
        <f t="shared" si="4"/>
        <v>24541464</v>
      </c>
      <c r="M53" s="56">
        <f t="shared" si="4"/>
        <v>22458546</v>
      </c>
      <c r="N53" s="56">
        <f t="shared" si="4"/>
        <v>72051890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178386936</v>
      </c>
      <c r="X53" s="56">
        <f t="shared" si="4"/>
        <v>89086020</v>
      </c>
      <c r="Y53" s="56">
        <f t="shared" si="4"/>
        <v>89300916</v>
      </c>
      <c r="Z53" s="57">
        <f>+IF(X53&lt;&gt;0,+(Y53/X53)*100,0)</f>
        <v>100.24122303364771</v>
      </c>
      <c r="AA53" s="54">
        <f>+AA51-AA52</f>
        <v>178172375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10708180</v>
      </c>
      <c r="D56" s="48">
        <f>SUM(D53:D55)</f>
        <v>0</v>
      </c>
      <c r="E56" s="49">
        <f t="shared" si="5"/>
        <v>178172375</v>
      </c>
      <c r="F56" s="50">
        <f t="shared" si="5"/>
        <v>178172375</v>
      </c>
      <c r="G56" s="50">
        <f t="shared" si="5"/>
        <v>34717215</v>
      </c>
      <c r="H56" s="50">
        <f t="shared" si="5"/>
        <v>30616709</v>
      </c>
      <c r="I56" s="50">
        <f t="shared" si="5"/>
        <v>41001122</v>
      </c>
      <c r="J56" s="50">
        <f t="shared" si="5"/>
        <v>106335046</v>
      </c>
      <c r="K56" s="50">
        <f t="shared" si="5"/>
        <v>25051880</v>
      </c>
      <c r="L56" s="50">
        <f t="shared" si="5"/>
        <v>24541464</v>
      </c>
      <c r="M56" s="50">
        <f t="shared" si="5"/>
        <v>22458546</v>
      </c>
      <c r="N56" s="50">
        <f t="shared" si="5"/>
        <v>72051890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178386936</v>
      </c>
      <c r="X56" s="50">
        <f t="shared" si="5"/>
        <v>89086020</v>
      </c>
      <c r="Y56" s="50">
        <f t="shared" si="5"/>
        <v>89300916</v>
      </c>
      <c r="Z56" s="51">
        <f>+IF(X56&lt;&gt;0,+(Y56/X56)*100,0)</f>
        <v>100.24122303364771</v>
      </c>
      <c r="AA56" s="48">
        <f>SUM(AA53:AA55)</f>
        <v>178172375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10708180</v>
      </c>
      <c r="D59" s="65">
        <f>SUM(D56:D58)</f>
        <v>0</v>
      </c>
      <c r="E59" s="66">
        <f t="shared" si="6"/>
        <v>178172375</v>
      </c>
      <c r="F59" s="67">
        <f t="shared" si="6"/>
        <v>178172375</v>
      </c>
      <c r="G59" s="67">
        <f t="shared" si="6"/>
        <v>34717215</v>
      </c>
      <c r="H59" s="67">
        <f t="shared" si="6"/>
        <v>30616709</v>
      </c>
      <c r="I59" s="67">
        <f t="shared" si="6"/>
        <v>41001122</v>
      </c>
      <c r="J59" s="67">
        <f t="shared" si="6"/>
        <v>106335046</v>
      </c>
      <c r="K59" s="67">
        <f t="shared" si="6"/>
        <v>25051880</v>
      </c>
      <c r="L59" s="67">
        <f t="shared" si="6"/>
        <v>24541464</v>
      </c>
      <c r="M59" s="67">
        <f t="shared" si="6"/>
        <v>22458546</v>
      </c>
      <c r="N59" s="67">
        <f t="shared" si="6"/>
        <v>72051890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178386936</v>
      </c>
      <c r="X59" s="67">
        <f t="shared" si="6"/>
        <v>89086020</v>
      </c>
      <c r="Y59" s="67">
        <f t="shared" si="6"/>
        <v>89300916</v>
      </c>
      <c r="Z59" s="68">
        <f>+IF(X59&lt;&gt;0,+(Y59/X59)*100,0)</f>
        <v>100.24122303364771</v>
      </c>
      <c r="AA59" s="65">
        <f>SUM(AA56:AA58)</f>
        <v>178172375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47252648</v>
      </c>
      <c r="D7" s="20"/>
      <c r="E7" s="21">
        <v>40616354</v>
      </c>
      <c r="F7" s="22">
        <v>40616354</v>
      </c>
      <c r="G7" s="22"/>
      <c r="H7" s="22">
        <v>6471120</v>
      </c>
      <c r="I7" s="22">
        <v>5080317</v>
      </c>
      <c r="J7" s="22">
        <v>11551437</v>
      </c>
      <c r="K7" s="22">
        <v>3490739</v>
      </c>
      <c r="L7" s="22">
        <v>3512276</v>
      </c>
      <c r="M7" s="22">
        <v>3197977</v>
      </c>
      <c r="N7" s="22">
        <v>10200992</v>
      </c>
      <c r="O7" s="22"/>
      <c r="P7" s="22"/>
      <c r="Q7" s="22"/>
      <c r="R7" s="22"/>
      <c r="S7" s="22"/>
      <c r="T7" s="22"/>
      <c r="U7" s="22"/>
      <c r="V7" s="22"/>
      <c r="W7" s="22">
        <v>21752429</v>
      </c>
      <c r="X7" s="22">
        <v>20308182</v>
      </c>
      <c r="Y7" s="22">
        <v>1444247</v>
      </c>
      <c r="Z7" s="23">
        <v>7.1116508607220474</v>
      </c>
      <c r="AA7" s="20">
        <v>40616354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25284115</v>
      </c>
      <c r="D13" s="20"/>
      <c r="E13" s="21"/>
      <c r="F13" s="22"/>
      <c r="G13" s="22"/>
      <c r="H13" s="22">
        <v>2737888</v>
      </c>
      <c r="I13" s="22">
        <v>4355490</v>
      </c>
      <c r="J13" s="22">
        <v>7093378</v>
      </c>
      <c r="K13" s="22">
        <v>2742663</v>
      </c>
      <c r="L13" s="22">
        <v>2820530</v>
      </c>
      <c r="M13" s="22">
        <v>2858027</v>
      </c>
      <c r="N13" s="22">
        <v>8421220</v>
      </c>
      <c r="O13" s="22"/>
      <c r="P13" s="22"/>
      <c r="Q13" s="22"/>
      <c r="R13" s="22"/>
      <c r="S13" s="22"/>
      <c r="T13" s="22"/>
      <c r="U13" s="22"/>
      <c r="V13" s="22"/>
      <c r="W13" s="22">
        <v>15514598</v>
      </c>
      <c r="X13" s="22"/>
      <c r="Y13" s="22">
        <v>15514598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72536763</v>
      </c>
      <c r="D32" s="29">
        <f t="shared" ref="D32:Y32" si="0">SUM(D6:D31)</f>
        <v>0</v>
      </c>
      <c r="E32" s="30">
        <f t="shared" si="0"/>
        <v>40616354</v>
      </c>
      <c r="F32" s="31">
        <f t="shared" si="0"/>
        <v>40616354</v>
      </c>
      <c r="G32" s="31">
        <f t="shared" si="0"/>
        <v>0</v>
      </c>
      <c r="H32" s="31">
        <f t="shared" si="0"/>
        <v>9209008</v>
      </c>
      <c r="I32" s="31">
        <f t="shared" si="0"/>
        <v>9435807</v>
      </c>
      <c r="J32" s="31">
        <f t="shared" si="0"/>
        <v>18644815</v>
      </c>
      <c r="K32" s="31">
        <f t="shared" si="0"/>
        <v>6233402</v>
      </c>
      <c r="L32" s="31">
        <f t="shared" si="0"/>
        <v>6332806</v>
      </c>
      <c r="M32" s="31">
        <f t="shared" si="0"/>
        <v>6056004</v>
      </c>
      <c r="N32" s="31">
        <f t="shared" si="0"/>
        <v>18622212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37267027</v>
      </c>
      <c r="X32" s="31">
        <f t="shared" si="0"/>
        <v>20308182</v>
      </c>
      <c r="Y32" s="31">
        <f t="shared" si="0"/>
        <v>16958845</v>
      </c>
      <c r="Z32" s="32">
        <f>+IF(X32&lt;&gt;0,+(Y32/X32)*100,0)</f>
        <v>83.507450346860196</v>
      </c>
      <c r="AA32" s="29">
        <f>SUM(AA6:AA31)</f>
        <v>40616354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11837480</v>
      </c>
      <c r="D34" s="20"/>
      <c r="E34" s="21">
        <v>13135927</v>
      </c>
      <c r="F34" s="22">
        <v>13135927</v>
      </c>
      <c r="G34" s="22"/>
      <c r="H34" s="22">
        <v>1110872</v>
      </c>
      <c r="I34" s="22">
        <v>987003</v>
      </c>
      <c r="J34" s="22">
        <v>2097875</v>
      </c>
      <c r="K34" s="22">
        <v>949466</v>
      </c>
      <c r="L34" s="22">
        <v>2059121</v>
      </c>
      <c r="M34" s="22">
        <v>1048285</v>
      </c>
      <c r="N34" s="22">
        <v>4056872</v>
      </c>
      <c r="O34" s="22"/>
      <c r="P34" s="22"/>
      <c r="Q34" s="22"/>
      <c r="R34" s="22"/>
      <c r="S34" s="22"/>
      <c r="T34" s="22"/>
      <c r="U34" s="22"/>
      <c r="V34" s="22"/>
      <c r="W34" s="22">
        <v>6154747</v>
      </c>
      <c r="X34" s="22">
        <v>6567960</v>
      </c>
      <c r="Y34" s="22">
        <v>-413213</v>
      </c>
      <c r="Z34" s="23">
        <v>-6.2913446488711875</v>
      </c>
      <c r="AA34" s="20">
        <v>13135927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7566376</v>
      </c>
      <c r="D37" s="20"/>
      <c r="E37" s="21">
        <v>15268236</v>
      </c>
      <c r="F37" s="22">
        <v>15268236</v>
      </c>
      <c r="G37" s="22"/>
      <c r="H37" s="22">
        <v>446370</v>
      </c>
      <c r="I37" s="22">
        <v>414615</v>
      </c>
      <c r="J37" s="22">
        <v>860985</v>
      </c>
      <c r="K37" s="22">
        <v>398041</v>
      </c>
      <c r="L37" s="22">
        <v>792122</v>
      </c>
      <c r="M37" s="22">
        <v>364558</v>
      </c>
      <c r="N37" s="22">
        <v>1554721</v>
      </c>
      <c r="O37" s="22"/>
      <c r="P37" s="22"/>
      <c r="Q37" s="22"/>
      <c r="R37" s="22"/>
      <c r="S37" s="22"/>
      <c r="T37" s="22"/>
      <c r="U37" s="22"/>
      <c r="V37" s="22"/>
      <c r="W37" s="22">
        <v>2415706</v>
      </c>
      <c r="X37" s="22">
        <v>7634124</v>
      </c>
      <c r="Y37" s="22">
        <v>-5218418</v>
      </c>
      <c r="Z37" s="23">
        <v>-68.356474167828551</v>
      </c>
      <c r="AA37" s="20">
        <v>15268236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2496161</v>
      </c>
      <c r="D41" s="20"/>
      <c r="E41" s="21">
        <v>5814520</v>
      </c>
      <c r="F41" s="22">
        <v>5814520</v>
      </c>
      <c r="G41" s="22"/>
      <c r="H41" s="22">
        <v>19155</v>
      </c>
      <c r="I41" s="22">
        <v>15075</v>
      </c>
      <c r="J41" s="22">
        <v>34230</v>
      </c>
      <c r="K41" s="22"/>
      <c r="L41" s="22"/>
      <c r="M41" s="22">
        <v>758333</v>
      </c>
      <c r="N41" s="22">
        <v>758333</v>
      </c>
      <c r="O41" s="22"/>
      <c r="P41" s="22"/>
      <c r="Q41" s="22"/>
      <c r="R41" s="22"/>
      <c r="S41" s="22"/>
      <c r="T41" s="22"/>
      <c r="U41" s="22"/>
      <c r="V41" s="22"/>
      <c r="W41" s="22">
        <v>792563</v>
      </c>
      <c r="X41" s="22">
        <v>2907258</v>
      </c>
      <c r="Y41" s="22">
        <v>-2114695</v>
      </c>
      <c r="Z41" s="23">
        <v>-72.73847040751113</v>
      </c>
      <c r="AA41" s="20">
        <v>5814520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1509091</v>
      </c>
      <c r="D43" s="20"/>
      <c r="E43" s="21"/>
      <c r="F43" s="22"/>
      <c r="G43" s="22"/>
      <c r="H43" s="22"/>
      <c r="I43" s="22">
        <v>73556</v>
      </c>
      <c r="J43" s="22">
        <v>73556</v>
      </c>
      <c r="K43" s="22">
        <v>238131</v>
      </c>
      <c r="L43" s="22">
        <v>28686</v>
      </c>
      <c r="M43" s="22">
        <v>79457</v>
      </c>
      <c r="N43" s="22">
        <v>346274</v>
      </c>
      <c r="O43" s="22"/>
      <c r="P43" s="22"/>
      <c r="Q43" s="22"/>
      <c r="R43" s="22"/>
      <c r="S43" s="22"/>
      <c r="T43" s="22"/>
      <c r="U43" s="22"/>
      <c r="V43" s="22"/>
      <c r="W43" s="22">
        <v>419830</v>
      </c>
      <c r="X43" s="22"/>
      <c r="Y43" s="22">
        <v>419830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142563</v>
      </c>
      <c r="D44" s="20"/>
      <c r="E44" s="21">
        <v>304543</v>
      </c>
      <c r="F44" s="22">
        <v>304543</v>
      </c>
      <c r="G44" s="22"/>
      <c r="H44" s="22">
        <v>9500</v>
      </c>
      <c r="I44" s="22">
        <v>17016</v>
      </c>
      <c r="J44" s="22">
        <v>26516</v>
      </c>
      <c r="K44" s="22">
        <v>7807</v>
      </c>
      <c r="L44" s="22">
        <v>17353</v>
      </c>
      <c r="M44" s="22">
        <v>8793</v>
      </c>
      <c r="N44" s="22">
        <v>33953</v>
      </c>
      <c r="O44" s="22"/>
      <c r="P44" s="22"/>
      <c r="Q44" s="22"/>
      <c r="R44" s="22"/>
      <c r="S44" s="22"/>
      <c r="T44" s="22"/>
      <c r="U44" s="22"/>
      <c r="V44" s="22"/>
      <c r="W44" s="22">
        <v>60469</v>
      </c>
      <c r="X44" s="22">
        <v>152274</v>
      </c>
      <c r="Y44" s="22">
        <v>-91805</v>
      </c>
      <c r="Z44" s="23">
        <v>-60.289346835310035</v>
      </c>
      <c r="AA44" s="20">
        <v>304543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250002</v>
      </c>
      <c r="Y46" s="22">
        <v>-250002</v>
      </c>
      <c r="Z46" s="23">
        <v>-100</v>
      </c>
      <c r="AA46" s="20">
        <v>500000</v>
      </c>
    </row>
    <row r="47" spans="1:27" x14ac:dyDescent="0.2">
      <c r="A47" s="37" t="s">
        <v>72</v>
      </c>
      <c r="B47" s="28" t="s">
        <v>32</v>
      </c>
      <c r="C47" s="29">
        <f>SUM(C34:C46)</f>
        <v>23551671</v>
      </c>
      <c r="D47" s="29">
        <f t="shared" ref="D47:Y47" si="1">SUM(D34:D46)</f>
        <v>0</v>
      </c>
      <c r="E47" s="30">
        <f t="shared" si="1"/>
        <v>35023226</v>
      </c>
      <c r="F47" s="31">
        <f t="shared" si="1"/>
        <v>35023226</v>
      </c>
      <c r="G47" s="31">
        <f t="shared" si="1"/>
        <v>0</v>
      </c>
      <c r="H47" s="31">
        <f t="shared" si="1"/>
        <v>1585897</v>
      </c>
      <c r="I47" s="31">
        <f t="shared" si="1"/>
        <v>1507265</v>
      </c>
      <c r="J47" s="31">
        <f t="shared" si="1"/>
        <v>3093162</v>
      </c>
      <c r="K47" s="31">
        <f t="shared" si="1"/>
        <v>1593445</v>
      </c>
      <c r="L47" s="31">
        <f t="shared" si="1"/>
        <v>2897282</v>
      </c>
      <c r="M47" s="31">
        <f t="shared" si="1"/>
        <v>2259426</v>
      </c>
      <c r="N47" s="31">
        <f t="shared" si="1"/>
        <v>6750153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9843315</v>
      </c>
      <c r="X47" s="31">
        <f t="shared" si="1"/>
        <v>17511618</v>
      </c>
      <c r="Y47" s="31">
        <f t="shared" si="1"/>
        <v>-7668303</v>
      </c>
      <c r="Z47" s="32">
        <f>+IF(X47&lt;&gt;0,+(Y47/X47)*100,0)</f>
        <v>-43.789802861163373</v>
      </c>
      <c r="AA47" s="29">
        <f>SUM(AA34:AA46)</f>
        <v>35023226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48985092</v>
      </c>
      <c r="D48" s="39">
        <f t="shared" si="2"/>
        <v>0</v>
      </c>
      <c r="E48" s="40">
        <f t="shared" si="2"/>
        <v>5593128</v>
      </c>
      <c r="F48" s="41">
        <f t="shared" si="2"/>
        <v>5593128</v>
      </c>
      <c r="G48" s="41">
        <f t="shared" si="2"/>
        <v>0</v>
      </c>
      <c r="H48" s="41">
        <f t="shared" si="2"/>
        <v>7623111</v>
      </c>
      <c r="I48" s="41">
        <f t="shared" si="2"/>
        <v>7928542</v>
      </c>
      <c r="J48" s="41">
        <f t="shared" si="2"/>
        <v>15551653</v>
      </c>
      <c r="K48" s="41">
        <f t="shared" si="2"/>
        <v>4639957</v>
      </c>
      <c r="L48" s="41">
        <f t="shared" si="2"/>
        <v>3435524</v>
      </c>
      <c r="M48" s="41">
        <f t="shared" si="2"/>
        <v>3796578</v>
      </c>
      <c r="N48" s="41">
        <f t="shared" si="2"/>
        <v>11872059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27423712</v>
      </c>
      <c r="X48" s="41">
        <f t="shared" si="2"/>
        <v>2796564</v>
      </c>
      <c r="Y48" s="41">
        <f t="shared" si="2"/>
        <v>24627148</v>
      </c>
      <c r="Z48" s="42">
        <f>+IF(X48&lt;&gt;0,+(Y48/X48)*100,0)</f>
        <v>880.62164856588299</v>
      </c>
      <c r="AA48" s="39">
        <f>+AA32-AA47</f>
        <v>5593128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48985092</v>
      </c>
      <c r="D51" s="48">
        <f t="shared" si="3"/>
        <v>0</v>
      </c>
      <c r="E51" s="49">
        <f t="shared" si="3"/>
        <v>5593128</v>
      </c>
      <c r="F51" s="50">
        <f t="shared" si="3"/>
        <v>5593128</v>
      </c>
      <c r="G51" s="50">
        <f t="shared" si="3"/>
        <v>0</v>
      </c>
      <c r="H51" s="50">
        <f t="shared" si="3"/>
        <v>7623111</v>
      </c>
      <c r="I51" s="50">
        <f t="shared" si="3"/>
        <v>7928542</v>
      </c>
      <c r="J51" s="50">
        <f t="shared" si="3"/>
        <v>15551653</v>
      </c>
      <c r="K51" s="50">
        <f t="shared" si="3"/>
        <v>4639957</v>
      </c>
      <c r="L51" s="50">
        <f t="shared" si="3"/>
        <v>3435524</v>
      </c>
      <c r="M51" s="50">
        <f t="shared" si="3"/>
        <v>3796578</v>
      </c>
      <c r="N51" s="50">
        <f t="shared" si="3"/>
        <v>11872059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27423712</v>
      </c>
      <c r="X51" s="50">
        <f t="shared" si="3"/>
        <v>2796564</v>
      </c>
      <c r="Y51" s="50">
        <f t="shared" si="3"/>
        <v>24627148</v>
      </c>
      <c r="Z51" s="51">
        <f>+IF(X51&lt;&gt;0,+(Y51/X51)*100,0)</f>
        <v>880.62164856588299</v>
      </c>
      <c r="AA51" s="48">
        <f>SUM(AA48:AA50)</f>
        <v>5593128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48985092</v>
      </c>
      <c r="D53" s="54">
        <f>+D51-D52</f>
        <v>0</v>
      </c>
      <c r="E53" s="55">
        <f t="shared" si="4"/>
        <v>5593128</v>
      </c>
      <c r="F53" s="56">
        <f t="shared" si="4"/>
        <v>5593128</v>
      </c>
      <c r="G53" s="56">
        <f t="shared" si="4"/>
        <v>0</v>
      </c>
      <c r="H53" s="56">
        <f t="shared" si="4"/>
        <v>7623111</v>
      </c>
      <c r="I53" s="56">
        <f t="shared" si="4"/>
        <v>7928542</v>
      </c>
      <c r="J53" s="56">
        <f t="shared" si="4"/>
        <v>15551653</v>
      </c>
      <c r="K53" s="56">
        <f t="shared" si="4"/>
        <v>4639957</v>
      </c>
      <c r="L53" s="56">
        <f t="shared" si="4"/>
        <v>3435524</v>
      </c>
      <c r="M53" s="56">
        <f t="shared" si="4"/>
        <v>3796578</v>
      </c>
      <c r="N53" s="56">
        <f t="shared" si="4"/>
        <v>11872059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27423712</v>
      </c>
      <c r="X53" s="56">
        <f t="shared" si="4"/>
        <v>2796564</v>
      </c>
      <c r="Y53" s="56">
        <f t="shared" si="4"/>
        <v>24627148</v>
      </c>
      <c r="Z53" s="57">
        <f>+IF(X53&lt;&gt;0,+(Y53/X53)*100,0)</f>
        <v>880.62164856588299</v>
      </c>
      <c r="AA53" s="54">
        <f>+AA51-AA52</f>
        <v>5593128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48985092</v>
      </c>
      <c r="D56" s="48">
        <f>SUM(D53:D55)</f>
        <v>0</v>
      </c>
      <c r="E56" s="49">
        <f t="shared" si="5"/>
        <v>5593128</v>
      </c>
      <c r="F56" s="50">
        <f t="shared" si="5"/>
        <v>5593128</v>
      </c>
      <c r="G56" s="50">
        <f t="shared" si="5"/>
        <v>0</v>
      </c>
      <c r="H56" s="50">
        <f t="shared" si="5"/>
        <v>7623111</v>
      </c>
      <c r="I56" s="50">
        <f t="shared" si="5"/>
        <v>7928542</v>
      </c>
      <c r="J56" s="50">
        <f t="shared" si="5"/>
        <v>15551653</v>
      </c>
      <c r="K56" s="50">
        <f t="shared" si="5"/>
        <v>4639957</v>
      </c>
      <c r="L56" s="50">
        <f t="shared" si="5"/>
        <v>3435524</v>
      </c>
      <c r="M56" s="50">
        <f t="shared" si="5"/>
        <v>3796578</v>
      </c>
      <c r="N56" s="50">
        <f t="shared" si="5"/>
        <v>11872059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27423712</v>
      </c>
      <c r="X56" s="50">
        <f t="shared" si="5"/>
        <v>2796564</v>
      </c>
      <c r="Y56" s="50">
        <f t="shared" si="5"/>
        <v>24627148</v>
      </c>
      <c r="Z56" s="51">
        <f>+IF(X56&lt;&gt;0,+(Y56/X56)*100,0)</f>
        <v>880.62164856588299</v>
      </c>
      <c r="AA56" s="48">
        <f>SUM(AA53:AA55)</f>
        <v>5593128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48985092</v>
      </c>
      <c r="D59" s="65">
        <f>SUM(D56:D58)</f>
        <v>0</v>
      </c>
      <c r="E59" s="66">
        <f t="shared" si="6"/>
        <v>5593128</v>
      </c>
      <c r="F59" s="67">
        <f t="shared" si="6"/>
        <v>5593128</v>
      </c>
      <c r="G59" s="67">
        <f t="shared" si="6"/>
        <v>0</v>
      </c>
      <c r="H59" s="67">
        <f t="shared" si="6"/>
        <v>7623111</v>
      </c>
      <c r="I59" s="67">
        <f t="shared" si="6"/>
        <v>7928542</v>
      </c>
      <c r="J59" s="67">
        <f t="shared" si="6"/>
        <v>15551653</v>
      </c>
      <c r="K59" s="67">
        <f t="shared" si="6"/>
        <v>4639957</v>
      </c>
      <c r="L59" s="67">
        <f t="shared" si="6"/>
        <v>3435524</v>
      </c>
      <c r="M59" s="67">
        <f t="shared" si="6"/>
        <v>3796578</v>
      </c>
      <c r="N59" s="67">
        <f t="shared" si="6"/>
        <v>11872059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27423712</v>
      </c>
      <c r="X59" s="67">
        <f t="shared" si="6"/>
        <v>2796564</v>
      </c>
      <c r="Y59" s="67">
        <f t="shared" si="6"/>
        <v>24627148</v>
      </c>
      <c r="Z59" s="68">
        <f>+IF(X59&lt;&gt;0,+(Y59/X59)*100,0)</f>
        <v>880.62164856588299</v>
      </c>
      <c r="AA59" s="65">
        <f>SUM(AA56:AA58)</f>
        <v>5593128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8A8154-A891-4DC0-99E9-B413FCD2CCC2}"/>
</file>

<file path=customXml/itemProps2.xml><?xml version="1.0" encoding="utf-8"?>
<ds:datastoreItem xmlns:ds="http://schemas.openxmlformats.org/officeDocument/2006/customXml" ds:itemID="{C1478360-2C1D-4A36-98B1-353FE394907D}"/>
</file>

<file path=customXml/itemProps3.xml><?xml version="1.0" encoding="utf-8"?>
<ds:datastoreItem xmlns:ds="http://schemas.openxmlformats.org/officeDocument/2006/customXml" ds:itemID="{294E4656-565A-4A6D-A68B-4568FC265D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2024-02-27T17:26:25Z</dcterms:created>
  <dcterms:modified xsi:type="dcterms:W3CDTF">2024-02-27T17:27:58Z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